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ДЧБ" sheetId="3" r:id="rId1"/>
  </sheets>
  <definedNames>
    <definedName name="APPT" localSheetId="0">ДЧБ!$B$97</definedName>
    <definedName name="FIO" localSheetId="0">ДЧБ!$G$97</definedName>
    <definedName name="SIGN" localSheetId="0">ДЧБ!$B$97:$I$98</definedName>
    <definedName name="_xlnm.Print_Titles" localSheetId="0">ДЧБ!$10:$11</definedName>
  </definedNames>
  <calcPr calcId="124519"/>
</workbook>
</file>

<file path=xl/calcChain.xml><?xml version="1.0" encoding="utf-8"?>
<calcChain xmlns="http://schemas.openxmlformats.org/spreadsheetml/2006/main">
  <c r="I125" i="3"/>
  <c r="I99"/>
  <c r="I18"/>
  <c r="I20"/>
  <c r="I21"/>
  <c r="I22"/>
  <c r="I23"/>
  <c r="I24"/>
  <c r="I26"/>
  <c r="I27"/>
  <c r="I28"/>
  <c r="I29"/>
  <c r="I30"/>
  <c r="I31"/>
  <c r="I32"/>
  <c r="I33"/>
  <c r="I35"/>
  <c r="I39"/>
  <c r="I40"/>
  <c r="I41"/>
  <c r="I42"/>
  <c r="I44"/>
  <c r="I47"/>
  <c r="I49"/>
  <c r="I50"/>
  <c r="I52"/>
  <c r="I53"/>
  <c r="I56"/>
  <c r="I58"/>
  <c r="I59"/>
  <c r="I60"/>
  <c r="I62"/>
  <c r="I67"/>
  <c r="I69"/>
  <c r="I71"/>
  <c r="I73"/>
  <c r="I75"/>
  <c r="I76"/>
  <c r="I78"/>
  <c r="I81"/>
  <c r="I82"/>
  <c r="I84"/>
  <c r="I92"/>
  <c r="I95"/>
  <c r="I102"/>
  <c r="I106"/>
  <c r="I110"/>
  <c r="I114"/>
  <c r="I118"/>
  <c r="I120"/>
  <c r="I122"/>
  <c r="I128"/>
  <c r="I129"/>
  <c r="I135"/>
  <c r="I136"/>
  <c r="I137"/>
  <c r="I138"/>
  <c r="I139"/>
  <c r="I141"/>
  <c r="I143"/>
  <c r="I144"/>
  <c r="I145"/>
  <c r="I146"/>
  <c r="I148"/>
  <c r="I151"/>
  <c r="I153"/>
  <c r="I155"/>
  <c r="I158"/>
  <c r="I160"/>
  <c r="I163"/>
  <c r="I169"/>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4"/>
  <c r="I235"/>
  <c r="I236"/>
  <c r="I237"/>
  <c r="I238"/>
  <c r="I240"/>
  <c r="I241"/>
  <c r="I242"/>
  <c r="I243"/>
  <c r="I244"/>
  <c r="I245"/>
  <c r="I246"/>
  <c r="I247"/>
  <c r="I248"/>
  <c r="I249"/>
  <c r="I250"/>
  <c r="I251"/>
  <c r="I252"/>
  <c r="I253"/>
  <c r="I254"/>
  <c r="I255"/>
  <c r="I256"/>
  <c r="I257"/>
  <c r="I258"/>
  <c r="I259"/>
  <c r="I260"/>
  <c r="I261"/>
  <c r="I262"/>
  <c r="F43"/>
  <c r="G174"/>
  <c r="H174"/>
  <c r="F174"/>
  <c r="G165"/>
  <c r="H165"/>
  <c r="F165"/>
  <c r="G172"/>
  <c r="H172"/>
  <c r="F172"/>
  <c r="G170"/>
  <c r="H170"/>
  <c r="F170"/>
  <c r="G159"/>
  <c r="H159"/>
  <c r="F159"/>
  <c r="G156"/>
  <c r="H156"/>
  <c r="F156"/>
  <c r="G154"/>
  <c r="H154"/>
  <c r="I154" s="1"/>
  <c r="F154"/>
  <c r="G150"/>
  <c r="H150"/>
  <c r="I150" s="1"/>
  <c r="F150"/>
  <c r="G147"/>
  <c r="H147"/>
  <c r="F147"/>
  <c r="G140"/>
  <c r="H140"/>
  <c r="F140"/>
  <c r="G91"/>
  <c r="H91"/>
  <c r="I91" s="1"/>
  <c r="F91"/>
  <c r="G89"/>
  <c r="H89"/>
  <c r="F89"/>
  <c r="G87"/>
  <c r="H87"/>
  <c r="F87"/>
  <c r="G85"/>
  <c r="H85"/>
  <c r="F85"/>
  <c r="G83"/>
  <c r="H83"/>
  <c r="I83" s="1"/>
  <c r="F83"/>
  <c r="G79"/>
  <c r="H79"/>
  <c r="I79" s="1"/>
  <c r="F79"/>
  <c r="G77"/>
  <c r="H77"/>
  <c r="F77"/>
  <c r="G74"/>
  <c r="H74"/>
  <c r="F74"/>
  <c r="G70"/>
  <c r="H70"/>
  <c r="F70"/>
  <c r="G68"/>
  <c r="H68"/>
  <c r="I68" s="1"/>
  <c r="F68"/>
  <c r="G66"/>
  <c r="H66"/>
  <c r="F66"/>
  <c r="G64"/>
  <c r="H64"/>
  <c r="F64"/>
  <c r="G43"/>
  <c r="H43"/>
  <c r="G55"/>
  <c r="H55"/>
  <c r="F55"/>
  <c r="I43" l="1"/>
  <c r="I70"/>
  <c r="I74"/>
  <c r="I140"/>
  <c r="I156"/>
  <c r="I165"/>
  <c r="I55"/>
  <c r="I66"/>
  <c r="I77"/>
  <c r="I147"/>
  <c r="I159"/>
  <c r="I174"/>
  <c r="G46"/>
  <c r="H46"/>
  <c r="F46"/>
  <c r="G38"/>
  <c r="H38"/>
  <c r="F38"/>
  <c r="G17"/>
  <c r="H17"/>
  <c r="F17"/>
  <c r="I13"/>
  <c r="I14"/>
  <c r="I15"/>
  <c r="I16"/>
  <c r="G12"/>
  <c r="H12"/>
  <c r="F12"/>
  <c r="I46" l="1"/>
  <c r="I38"/>
  <c r="I17"/>
  <c r="I12"/>
</calcChain>
</file>

<file path=xl/sharedStrings.xml><?xml version="1.0" encoding="utf-8"?>
<sst xmlns="http://schemas.openxmlformats.org/spreadsheetml/2006/main" count="957" uniqueCount="433">
  <si>
    <t>Финансовое управление Администрации города Ачинска</t>
  </si>
  <si>
    <t>182</t>
  </si>
  <si>
    <t>1.01.01.01.2.02.1.000</t>
  </si>
  <si>
    <t>1.1.0</t>
  </si>
  <si>
    <t>Налог на прибыль организаций, зачисляемый в бюджеты субъектов Российской Федерации (сумма платежа)</t>
  </si>
  <si>
    <t>1.01.01.01.2.02.2.000</t>
  </si>
  <si>
    <t>Налог на прибыль организаций, зачисляемый в бюджеты субъектов Российской Федерации (пени, проценты)</t>
  </si>
  <si>
    <t>1.01.01.01.2.02.3.000</t>
  </si>
  <si>
    <t>Налог на прибыль организаций, зачисляемый в бюджеты субъектов Российской Федерации (взыскания)</t>
  </si>
  <si>
    <t>1.01.02.01.0.01.1.000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</si>
  <si>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РФ</t>
  </si>
  <si>
    <t>1.01.02.01.0.01.2.000</t>
  </si>
  <si>
    <t>1.01.02.01.0.01.3.000</t>
  </si>
  <si>
    <t>1.01.02.01.0.01.4.000</t>
  </si>
  <si>
    <t>1.01.02.02.0.01.1.000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</si>
  <si>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</si>
  <si>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1.01.02.02.0.01.2.000</t>
  </si>
  <si>
    <t>Налог на доходы физических лиц, полученных от осуществления деятельности физическими лицами, зарегистрированных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227.1 Налогового кодекса РФ</t>
  </si>
  <si>
    <t>1.01.02.02.0.01.3.000</t>
  </si>
  <si>
    <t>1.01.02.03.0.01.1.000</t>
  </si>
  <si>
    <t>Налог на доходы физических лиц с доходов, полученных физическими лицами, не являющимися налоговыми резидентами Российской Федерации (сумма платежа)</t>
  </si>
  <si>
    <t>1.01.02.03.0.01.2.000</t>
  </si>
  <si>
    <t>Налог на доходы физических лиц с доходов, полученных физическими лицами, не являющимися налоговыми резидентами Российской Федерации (пени, проценты)</t>
  </si>
  <si>
    <t>1.01.02.03.0.01.3.000</t>
  </si>
  <si>
    <t>Налог на доходы физических лиц с доходов, полученных физическими лицами, не являющимися налоговыми резидентами Российской Федерации (взыскания)</t>
  </si>
  <si>
    <t>1.01.02.04.0.01.1.000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</si>
  <si>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РФ</t>
  </si>
  <si>
    <t>100</t>
  </si>
  <si>
    <t>1.03.02.23.0.01.0.000</t>
  </si>
  <si>
    <t>Доходы от уплаты акцизов на дизельное топливо, зачисляемые в консолидированные бюджеты субъектов Российской Федерации</t>
  </si>
  <si>
    <t>1.03.02.24.0.01.0.000</t>
  </si>
  <si>
    <t>Доходы от уплаты акцизов на моторные масла для дизельных и (или) карбюраторных (инжекторных) двигателей, зачисляемые в консолидированные бюджеты субъектов Российской Федерации</t>
  </si>
  <si>
    <t>1.03.02.25.0.01.0.000</t>
  </si>
  <si>
    <t>Доходы от уплаты акцизов на автомобильный бензин, производимый на территории Российской Федерации, зачисляемые в консолидированные бюджеты субъектов Российской Федерации</t>
  </si>
  <si>
    <t>1.03.02.26.0.01.0.000</t>
  </si>
  <si>
    <t>Доходы от уплаты акцизов на прямогонный бензин, производимый на территории Российской Федерации, зачисляемые в консолидированные бюджеты субъектов Российской Федерации</t>
  </si>
  <si>
    <t>1.05.02.01.0.02.1.000</t>
  </si>
  <si>
    <t>Единый налог на вмененный доход для отдельных видов деятельности (сумма платежа)</t>
  </si>
  <si>
    <t>1.05.02.01.0.02.2.000</t>
  </si>
  <si>
    <t>Единый налог на вмененный доход для отдельных видов деятельности (пени, проценты)</t>
  </si>
  <si>
    <t>1.05.02.01.0.02.3.000</t>
  </si>
  <si>
    <t>Единый налог на вмененный доход для отдельных видов деятельности (взыскания)</t>
  </si>
  <si>
    <t>1.05.02.01.0.02.4.000</t>
  </si>
  <si>
    <t>Единый налог на вмененный доход для отдельных видов деятельности (прочие поступления)</t>
  </si>
  <si>
    <t>1.05.02.02.0.02.1.000</t>
  </si>
  <si>
    <t>Единый налог на вмененный доход для отдельных видов деятельности (за налоговые периоды, истекшие до 1 января 2011 года) (сумма платежа)</t>
  </si>
  <si>
    <t>1.05.02.02.0.02.2.000</t>
  </si>
  <si>
    <t>Единый налог на вмененный доход для отдельных видов деятельности (за налоговые периоды, истекшие до 1 января 2011 года) (пени, проценты)</t>
  </si>
  <si>
    <t>1.05.02.02.0.02.3.000</t>
  </si>
  <si>
    <t>Единый налог на вмененный доход для отдельных видов деятельности (за налоговые периоды, истекшие до 1 января 2011 года) (взыскания)</t>
  </si>
  <si>
    <t>1.05.02.02.0.02.4.000</t>
  </si>
  <si>
    <t>Единый налог на вмененный доход для отдельных видов деятельности (за налоговые периоды, истекшие до 1 января 2011 года) (прочие поступления)</t>
  </si>
  <si>
    <t>1.05.03.01.0.01.1.000</t>
  </si>
  <si>
    <t>Единый сельскохозяйственный налог</t>
  </si>
  <si>
    <t>1.05.03.01.0.01.2.000</t>
  </si>
  <si>
    <t>Единый сельскохозяйственный налог (пени, проценты)</t>
  </si>
  <si>
    <t>1.05.03.01.0.01.3.000</t>
  </si>
  <si>
    <t>Единый сельскохозяйственный налог (взыскания)</t>
  </si>
  <si>
    <t>1.05.03.02.0.01.3.000</t>
  </si>
  <si>
    <t>Единый сельскохозяйственный налог (за налоговые периоды, истекшие до 1 января 2011 года) (взыскания)</t>
  </si>
  <si>
    <t>1.05.04.01.0.02.1.000</t>
  </si>
  <si>
    <t>Налог, взимаемый в связи с применением патентной системы налогообложения, зачисляемый в бюджеты городских округов</t>
  </si>
  <si>
    <t>1.05.04.01.0.02.2.000</t>
  </si>
  <si>
    <t>1.06.01.02.0.04.1.000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</si>
  <si>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t>
  </si>
  <si>
    <t>1.06.01.02.0.04.2.000</t>
  </si>
  <si>
    <t>Налог на имущество физических лиц, взимаемый по ставкам, применяемым к объектам налогообложения, расположенным в границах городских округов (пени, проценты)</t>
  </si>
  <si>
    <t>1.06.06.01.2.04.1.000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</si>
  <si>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t>
  </si>
  <si>
    <t>1.06.06.01.2.04.2.000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</si>
  <si>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(пени, проценты)</t>
  </si>
  <si>
    <t>1.06.06.01.2.04.3.000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</si>
  <si>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(взыскания)</t>
  </si>
  <si>
    <t>1.06.06.02.2.04.1.000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</si>
  <si>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t>
  </si>
  <si>
    <t>1.06.06.02.2.04.2.000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</si>
  <si>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(пени, проценты)</t>
  </si>
  <si>
    <t>1.06.06.02.2.04.3.000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</si>
  <si>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(взыскания)</t>
  </si>
  <si>
    <t>1.08.03.01.0.01.1.000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</si>
  <si>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</si>
  <si>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162</t>
  </si>
  <si>
    <t>1.08.07.15.0.01.1.000</t>
  </si>
  <si>
    <t>Государственная пошлина за выдачу разрешения на установку рекламной конструкции (сумма платежа)</t>
  </si>
  <si>
    <t>1.08.07.15.0.01.4.000</t>
  </si>
  <si>
    <t>Государственная пошлина за выдачу разрешения на установку рекламной конструкции (прочие поступления)</t>
  </si>
  <si>
    <t>1.09.04.05.2.04.1.000</t>
  </si>
  <si>
    <t>Земельный налог (по обязательствам, возникшим до 1 января 2006 года), мобилизуемый на территориях городских округов</t>
  </si>
  <si>
    <t>1.09.04.05.2.04.2.000</t>
  </si>
  <si>
    <t>1.09.04.05.2.04.3.000</t>
  </si>
  <si>
    <t>1.09.04.05.2.04.4.000</t>
  </si>
  <si>
    <t>Земельный налог (по обязательствам, возникшим до 1 января 2006 года), мобилизуемый на территориях городских округов (прочие поступления)</t>
  </si>
  <si>
    <t>1.09.07.05.2.04.2.000</t>
  </si>
  <si>
    <t>Прочие местные налоги и сборы, мобилизуемые на территориях городских округов</t>
  </si>
  <si>
    <t>1.09.07.05.2.04.3.000</t>
  </si>
  <si>
    <t>1.11.01.04.0.04.0.000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</si>
  <si>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</si>
  <si>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</si>
  <si>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1.11.05.01.2.04.0.000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</si>
  <si>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</si>
  <si>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</si>
  <si>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</si>
  <si>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1.11.05.03.4.04.0.500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</si>
  <si>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</si>
  <si>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1.11.07.01.4.04.0.000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</si>
  <si>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</si>
  <si>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</si>
  <si>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</si>
  <si>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1.11.09.04.4.04.0.001</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</si>
  <si>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(коммерческий найм)</t>
  </si>
  <si>
    <t>1.11.09.04.4.04.0.002</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</si>
  <si>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(социальныйм найм)</t>
  </si>
  <si>
    <t>1.11.09.04.4.04.0.003</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</si>
  <si>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</si>
  <si>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048</t>
  </si>
  <si>
    <t>1.12.01.01.0.01.6.000</t>
  </si>
  <si>
    <t>Плата за выбросы загрязняющих веществ в атмосферу воздуха стационарными объектами</t>
  </si>
  <si>
    <t>1.12.01.02.0.01.6.000</t>
  </si>
  <si>
    <t>Плата за выбросы загрязняющих веществ в атмосферный воздух передвижными объектами</t>
  </si>
  <si>
    <t>1.12.01.03.0.01.6.000</t>
  </si>
  <si>
    <t>Плата за сбросы загрязняющих веществ в водные объекты</t>
  </si>
  <si>
    <t>1.12.01.04.0.01.6.000</t>
  </si>
  <si>
    <t>Плата за размещение отходов производства и потребления</t>
  </si>
  <si>
    <t>133</t>
  </si>
  <si>
    <t>1.13.01.99.4.04.0.000</t>
  </si>
  <si>
    <t>1.3.0</t>
  </si>
  <si>
    <t>Прочие доходы от оказания платных услуг (работ) получателями средств бюджетов городских округов</t>
  </si>
  <si>
    <t>1.13.02.06.4.04.0.000</t>
  </si>
  <si>
    <t>Доходы, поступающие в порядке возмещения расходов, понесенных в связи с эксплуатацией имущества городских округов</t>
  </si>
  <si>
    <t>730</t>
  </si>
  <si>
    <t>736</t>
  </si>
  <si>
    <t>1.13.02.99.4.04.0.000</t>
  </si>
  <si>
    <t>Прочие доходы от компенсации затрат бюджетов городских округов</t>
  </si>
  <si>
    <t>738</t>
  </si>
  <si>
    <t>1.14.01.04.0.04.0.000</t>
  </si>
  <si>
    <t>4.1.0</t>
  </si>
  <si>
    <t>Доходы от продажи квартир, находящихся в собственности городских округов</t>
  </si>
  <si>
    <t>1.14.02.04.3.04.0.000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</si>
  <si>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</si>
  <si>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1.14.06.01.2.04.0.000</t>
  </si>
  <si>
    <t>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</si>
  <si>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</si>
  <si>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</si>
  <si>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</si>
  <si>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1.16.03.01.0.01.6.000</t>
  </si>
  <si>
    <t>1.4.0</t>
  </si>
  <si>
    <t>Денежные взыскания (штрафы) за нарушение законодательства о налогах и сборах, предусмотренные статьями 116, 117, 118, пунктами 1 и 2 статьи 120, статьями 125, 126, 128, 129, 129.1, 132, 133, 134, 135, 135.1 Налогового кодекса Российской Федерации (проценты при нарушении срока возврата)</t>
  </si>
  <si>
    <t>1.16.03.03.0.01.6.000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</si>
  <si>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(проценты при нарушении срока возврата)</t>
  </si>
  <si>
    <t>1.16.06.00.0.01.6.000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</si>
  <si>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(проценты при нарушении срока возврата)</t>
  </si>
  <si>
    <t>141</t>
  </si>
  <si>
    <t>1.16.08.00.0.01.6.000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</si>
  <si>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(проценты при нарушении срока возврата)</t>
  </si>
  <si>
    <t>188</t>
  </si>
  <si>
    <t>1.16.08.01.0.01.6.000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</si>
  <si>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алкоголя, спиртосодержащей продукции.</t>
  </si>
  <si>
    <t>063</t>
  </si>
  <si>
    <t>1.16.25.02.0.01.0.000</t>
  </si>
  <si>
    <t>Денежные взыскания (штрафы) за нарушение законодательства об особо охраняемых природных территориях</t>
  </si>
  <si>
    <t>1.16.25.02.0.01.6.000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</si>
  <si>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</si>
  <si>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106</t>
  </si>
  <si>
    <t>1.16.25.05.0.01.6.000</t>
  </si>
  <si>
    <t>Денежные взыскания (штрафы) за нарушение законодательства в области охраны окружающей среды</t>
  </si>
  <si>
    <t>081</t>
  </si>
  <si>
    <t>1.16.25.06.0.01.6.000</t>
  </si>
  <si>
    <t>Денежные взыскания (штрафы) за нарушение земельного законодательства (проценты при нарушении срока возврата)</t>
  </si>
  <si>
    <t>321</t>
  </si>
  <si>
    <t>1.16.25.08.4.04.6.000</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</si>
  <si>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</si>
  <si>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1.16.28.00.0.01.6.000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</si>
  <si>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(проценты при нарушении срока возврата)</t>
  </si>
  <si>
    <t>1.16.30.01.3.01.6.000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</si>
  <si>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</si>
  <si>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1.16.30.03.0.01.6.000</t>
  </si>
  <si>
    <t>Прочие денежные взыскания (штрафы) за  правонарушения в области дорожного движения</t>
  </si>
  <si>
    <t>161</t>
  </si>
  <si>
    <t>1.16.33.04.0.04.6.000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</si>
  <si>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 (проценты при нарушении срока возврата)</t>
  </si>
  <si>
    <t>1.16.37.03.0.04.0.000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</si>
  <si>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</si>
  <si>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498</t>
  </si>
  <si>
    <t>1.16.41.00.0.01.6.000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</si>
  <si>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</si>
  <si>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030</t>
  </si>
  <si>
    <t>1.16.43.00.0.01.0.000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</si>
  <si>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</si>
  <si>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t>
  </si>
  <si>
    <t>177</t>
  </si>
  <si>
    <t>192</t>
  </si>
  <si>
    <t>1.16.45.00.0.01.6.000</t>
  </si>
  <si>
    <t>Денежные взыскания (штрафы) за нарушение законодательства Российской Федерации о промышленной безопасности</t>
  </si>
  <si>
    <t>1.16.51.02.0.02.0.000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</si>
  <si>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</si>
  <si>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069</t>
  </si>
  <si>
    <t>1.16.90.04.0.04.0.000</t>
  </si>
  <si>
    <t>Прочие поступления от денежных взысканий (штрафов) и иных сумм в возмещение ущерба, зачисляемые в бюджеты городских округов</t>
  </si>
  <si>
    <t>075</t>
  </si>
  <si>
    <t>120</t>
  </si>
  <si>
    <t>710</t>
  </si>
  <si>
    <t>733</t>
  </si>
  <si>
    <t>1.16.90.04.0.04.0.100</t>
  </si>
  <si>
    <t>Прочие поступления от денежных взысканий (штрафов) и иных сумм в возмещение ущерба, зачисляемые в бюджеты городских округов (сумма платежа)</t>
  </si>
  <si>
    <t>1.16.90.04.0.04.0.200</t>
  </si>
  <si>
    <t>060</t>
  </si>
  <si>
    <t>1.16.90.04.0.04.6.000</t>
  </si>
  <si>
    <t>Прочие поступления от денежных взысканий (штрафов) и иных сумм в возмещение ущерба, зачисляемые в бюджеты городских округов (проценты при нарушении срока возврата)</t>
  </si>
  <si>
    <t>415</t>
  </si>
  <si>
    <t>1.16.90.04.0.04.7.000</t>
  </si>
  <si>
    <t>1.17.01.04.0.04.0.000</t>
  </si>
  <si>
    <t>1.8.0</t>
  </si>
  <si>
    <t>Невыясненные поступления, зачисляемые в бюджеты городских округов</t>
  </si>
  <si>
    <t>734</t>
  </si>
  <si>
    <t>012</t>
  </si>
  <si>
    <t>1.17.05.04.0.04.0.000</t>
  </si>
  <si>
    <t>Прочие неналоговые доходы бюджетов городских округов</t>
  </si>
  <si>
    <t>2.02.01.00.1.04.2.711</t>
  </si>
  <si>
    <t>1.5.1</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</si>
  <si>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 на 2014 год и плановый период 2015-2016 годов (дотации на выравнивание бюджетной обеспеченности муниципальных районов (городских округов) из регионального фонда финансовой поддержки)</t>
  </si>
  <si>
    <t>2.02.01.00.1.04.2.712</t>
  </si>
  <si>
    <t>Дотации на выравнивание бюджетной обеспеченности поселений из регионального фонда финансовой поддержки поселений на 2014 год и плановый период 2015-2016 годов (дотации на выравнивание бюджетной обеспеченности поселений)</t>
  </si>
  <si>
    <t>2.02.01.00.3.04.0.000</t>
  </si>
  <si>
    <t>Дотации на поддержку мер по обеспечению сбалансированности бюджетов муниципальных образований края на 2014 год и плановый период 2015-2016 годов (дотации на поддержку мер по обеспечению сбалансированности бюджетов)</t>
  </si>
  <si>
    <t>2.02.02.00.8.04.0.000</t>
  </si>
  <si>
    <t>Субсидии бюджетам муниципальных образований на предоставление социальных выплат молодым семьям на приобретение (строительство) жилья (предоставление социальных выплат молодым семьям на приобретение (строительство) жилья)</t>
  </si>
  <si>
    <t>2.02.02.00.9.04.8.000</t>
  </si>
  <si>
    <t>Поддержка малого и среднего предпринимательства, включая крестьянские (фермерские) хозяйства, за счет средств федерального бюджета</t>
  </si>
  <si>
    <t>2.02.02.00.9.04.9.000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</si>
  <si>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</si>
  <si>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2.02.02.05.1.04.0.000</t>
  </si>
  <si>
    <t>Субсидии бюджетам городских округов на реализацию федеральных целевых программ (мероприятия государственной программы Российской Федерации «Доступная среда», мероприятие федеральной целевой программы развития образования, мероприятие подпрограммы "Обеспечение жильем молодых семей" в рамках федеральной целевой программы Российской Федерации "Жилище")</t>
  </si>
  <si>
    <t>2.02.02.08.8.04.0.004</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</si>
  <si>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t>
  </si>
  <si>
    <t>2.02.02.08.9.04.0.004</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</si>
  <si>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</si>
  <si>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2.02.02.99.9.04.1.021</t>
  </si>
  <si>
    <t>Субсидии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</si>
  <si>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2.02.02.99.9.04.1.022</t>
  </si>
  <si>
    <t>Субсидии бюджетам муниципальных образований края на частичное финансирование (возмещение) расходов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</si>
  <si>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2.02.02.99.9.04.1.031</t>
  </si>
  <si>
    <t>Субсидии бюджетам муниципальных образований края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в целях повышения оплаты труда молодым специалистам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</si>
  <si>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2.02.02.99.9.04.1.095</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</si>
  <si>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</si>
  <si>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2.02.02.99.9.04.2.513</t>
  </si>
  <si>
    <t>Субсидии бюджетам муниципальных образований, являющихся победителями конкурсного отбора для предоставления субсидий бюджетам муниципальных образований на оборудование стационарных палаточных лагерей, проведенного в 2013 году (оборудование стационарных палаточных лагерей (конкурсный отбор проведен в 2013 году))</t>
  </si>
  <si>
    <t>2.02.02.99.9.04.2.515</t>
  </si>
  <si>
    <t>Субсидии бюджетам муниципальных образований, являющихся победителями конкурсного отбора для предоставления субсидий бюджетам муниципальных образований на модернизацию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 авиа-, авто-, судомоделирование, мотоконструирование, мотоспорт, трассовый моделизм, картинг, начальное техническое моделирование, техническое макетирование, радиоспорт, радиоэлектроника, ракетостроение, робототехника и легоконструирование, научно-техническая проектно-исследовательская деятельность, проведенного в 2013 году (модернизация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 авиа-, авто-, судомоделирование, мотоконструирование, мотоспорт, трассовый моделизм, картинг, начальное техническое моделирование, техническое макетирование, радиоспорт, радиоэлектроника, ракетостроение, робототехника и легоконструирование, научно-техническая проектно-исследовательская деятельность (конкурсный отбор проведен в 2013 году))</t>
  </si>
  <si>
    <t>2.02.02.99.9.04.2.520</t>
  </si>
  <si>
    <t>Субсидии бюджетам муниципальных образований, являющихся победителями конкурсного отбора для предоставления субсидии бюджетам муниципальных образований на оснащение муниципальных учреждений физкультурно-спортивной направленности спортивным инвентарем, оборудованием, спортивной одеждой и обувью, проведенного в 2013 году (оснащение муниципальных учреждений физкультурно-спортивной направленности спортивным инвентарем, оборудованием, спортивной одеждой и обувью, (конкурсный отбор проведен в 2013 году))</t>
  </si>
  <si>
    <t>2.02.02.99.9.04.2.522</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</si>
  <si>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(компенсация расходов муниципальных спортивных школ, подготовивших спортсмена, ставшего членом спортивной сборной команды Красноярского края, распределенная в 2013 году)</t>
  </si>
  <si>
    <t>2.02.02.99.9.04.7.440</t>
  </si>
  <si>
    <t>Субсидии бюджетам муниципальных образований на 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 (приобретение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t>
  </si>
  <si>
    <t>2.02.02.99.9.04.7.441</t>
  </si>
  <si>
    <t>Субсидии бюджетам муниципальных образований в целях финансовой поддержки муниципальных учреждений, иных муниципальных организаций, оказывающих услуги по отдыху, оздоровлению и занятости детей (финансовая поддержка муниципальных учреждений, иных муниципальных организаций, оказывающих услуги по отдыху, оздоровлению и занятости детей)</t>
  </si>
  <si>
    <t>2.02.02.99.9.04.7.455</t>
  </si>
  <si>
    <t>Субсидии бюджетам муниципальных образований на развитие добровольчества в рамках деятельности муниципальных молодежных центров (развитие добровольчества в рамках деятельности муниципальных молодежных центров)</t>
  </si>
  <si>
    <t>2.02.02.99.9.04.7.456</t>
  </si>
  <si>
    <t>Субсидии бюджетам муниципальных образований края на поддержку деятельности муниципальных молодежных центров на 2014 год и плановый период 2015-2016 годов (предоставление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(поддержка деятельности муниципальных молодежных центров))</t>
  </si>
  <si>
    <t>2.02.02.99.9.04.7.478</t>
  </si>
  <si>
    <t>Субсидии бюджетам муниципальных образований на оцифровку (перевод в электронный формат ПК «Архивный фонд») описей дел муниципальных архивов края (оцифровка (перевод в электронный формат ПК "Архивный фонд") описей дел муниципальных архивов края)</t>
  </si>
  <si>
    <t>2.02.02.99.9.04.7.479</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</si>
  <si>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(приобретение веб-камер для муниципальных архивов в целях обеспечения их участия в мероприятиях в режиме онлайн)</t>
  </si>
  <si>
    <t>2.02.02.99.9.04.7.485</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</si>
  <si>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(оснащение муниципальных музеев и библиотек Красноярского края программным обеспечением, в том числе для ведения электронного каталога)</t>
  </si>
  <si>
    <t>2.02.02.99.9.04.7.488</t>
  </si>
  <si>
    <t>Субсидии бюджетам муниципальных образований на комплектование книжных фондов библиотек муниципальных образований Красноярского края (комплектование книжных фондов библиотек муниципальных образований Красноярского края)</t>
  </si>
  <si>
    <t>2.02.02.99.9.04.7.491</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</si>
  <si>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 (приобретение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t>
  </si>
  <si>
    <t>2.02.02.99.9.04.7.508</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</si>
  <si>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</si>
  <si>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2.02.02.99.9.04.7.511</t>
  </si>
  <si>
    <t>Субсидии бюджетам муниципальных образований края на выравнивание обеспеченности муниципальных образований края по реализации ими их отдельных расходных обязательств на 2014 год</t>
  </si>
  <si>
    <t>2.02.02.99.9.04.7.555</t>
  </si>
  <si>
    <t>Субсидии бюджетам муниципальных образований края на организацию и проведение акарицидных обработок мест массового отдыха населения на 2014 год и плановый период 2015-2016 годов (организация и проведения акарицидных обработок мест массового отдыха населения)</t>
  </si>
  <si>
    <t>2.02.02.99.9.04.7.558</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</si>
  <si>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</si>
  <si>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2.02.02.99.9.04.7.571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</si>
  <si>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</si>
  <si>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2.02.02.99.9.04.7.582</t>
  </si>
  <si>
    <t>Субсидии бюджетам муниципальных образований края на оплату стоимости набора продуктов питания или готовых блюд и их транспортировки в лагерях с дневным пребыванием детей на 2014 год и плановый период 2015 - 2016 годов (оплата стоимости набора продуктов питания или готовых блюд и их транспортировки в лагерях с дневным пребыванием детей)</t>
  </si>
  <si>
    <t>2.02.02.99.9.04.7.584</t>
  </si>
  <si>
    <t>Субсидии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</si>
  <si>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2.02.02.99.9.04.7.585</t>
  </si>
  <si>
    <t>Субсидии бюджетам муниципальных образований края на организацию отдыха, оздоровления и занятости детей в муниципальных загородных оздоровительных лагерях на 2014 год и плановый период 2015-2016 годов (организация отдыха, оздоровления и занятости детей в муниципальных загородных оздоровительных лагерях)</t>
  </si>
  <si>
    <t>2.02.02.99.9.04.7.741</t>
  </si>
  <si>
    <t>Субсидии бюджетам муниципальных образований для реализации проектов по благоустройству территорий поселений, городских округов (реализация проектов по благоустройству территорий поселений, городских округов)</t>
  </si>
  <si>
    <t>2.02.02.99.9.04.7.743</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</si>
  <si>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 (развитие и модернизация автомобильных дорог местного значения городских округов, городских и сельских поселений)</t>
  </si>
  <si>
    <t>2.02.03.00.1.04.0.000</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</si>
  <si>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установленных законодательством Российской Федерации,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(оплата жилищно-коммунальных услуг отдельным категориям граждан)</t>
  </si>
  <si>
    <t>2.02.03.00.4.04.0.000</t>
  </si>
  <si>
    <t>Субвенции бюджетам муниципальных образований края на финансирование расходов, связанных с предоставлением ежегодной денежной выплаты лицам, награжденным нагрудным знаком «Почетный донор России»,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(ежегодная денежная выплата лицам, награжденным нагрудным знаком «Почетный донор России»)</t>
  </si>
  <si>
    <t>2.02.03.01.2.04.0.000</t>
  </si>
  <si>
    <t>Субвенции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</si>
  <si>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2.02.03.02.2.04.0.000</t>
  </si>
  <si>
    <t>Субвенции бюджетам муниципальных образований края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2015-2016 годов (предоставление, доставка и пересылка субсидий гражданам в качестве помощи для оплаты жилья и коммунальных услуг с учетом их доходов)</t>
  </si>
  <si>
    <t>2.02.03.02.4.04.0.151</t>
  </si>
  <si>
    <t>Субвенции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(реализация полномочий по содержанию учреждений социального обслуживания населения)</t>
  </si>
  <si>
    <t>2.02.03.02.4.04.0.171</t>
  </si>
  <si>
    <t>Субвенции бюджетам муниципальных образований края на финансирование расходов, связанных с предоставлением ежемесячного пособия на ребенка гражданам, имеющим детей, в соответствии с пунктом 19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2015-2016 годов (предоставление, доставка и пересылка ежемесячного пособия на ребенка)</t>
  </si>
  <si>
    <t>2.02.03.02.4.04.0.181</t>
  </si>
  <si>
    <t>Субвенций бюджетам муниципальных образований края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(предоставление, доставка и пересылка ежемесячной денежной выплаты реабилитированным лицам и лицам, признанным пострадавшими от политических репрессий)</t>
  </si>
  <si>
    <t>2.02.03.02.4.04.0.191</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</si>
  <si>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2015-2016 годов (предоставление, доставка и пересылка субсидий в качестве помощи для оплаты жилья и коммунальных услуг отдельным категориям граждан)</t>
  </si>
  <si>
    <t>2.02.03.02.4.04.0.211</t>
  </si>
  <si>
    <t>Субвенции бюджетам муниципальных образований на предоставление, доставку и пересылку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(предоставление, доставка и пересылка ежемесячных денежных выплат ветеранам труда и труженикам тыла)</t>
  </si>
  <si>
    <t>2.02.03.02.4.04.0.212</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</si>
  <si>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</si>
  <si>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2.02.03.02.4.04.0.221</t>
  </si>
  <si>
    <t>субвенций бюджетам муниципальных образований края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</si>
  <si>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2.02.03.02.4.04.0.272</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</si>
  <si>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ежегодного пособия на ребенка школьного возраста)</t>
  </si>
  <si>
    <t>2.02.03.02.4.04.0.273</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</si>
  <si>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ежемесячного пособия семьям, имеющим детей, в которых родители (лица, их замещающие) - инвалиды)</t>
  </si>
  <si>
    <t>2.02.03.02.4.04.0.274</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</si>
  <si>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t>
  </si>
  <si>
    <t>2.02.03.02.4.04.0.275</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</si>
  <si>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(обеспечение бесплатного проезда детей до места нахождения детских оздоровительных лагерей и обратно)</t>
  </si>
  <si>
    <t>2.02.03.02.4.04.0.276</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</si>
  <si>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t>
  </si>
  <si>
    <t>2.02.03.02.4.04.0.277</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</si>
  <si>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ежемесячной доплаты к пенсии по случаю потери кормильца на детей погибших (умерших) военнослужащих, сотрудников органов внутренних дел)</t>
  </si>
  <si>
    <t>2.02.03.02.4.04.0.285</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</si>
  <si>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</si>
  <si>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2.02.03.02.4.04.0.286</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</si>
  <si>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t>
  </si>
  <si>
    <t>2.02.03.02.4.04.0.287</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</si>
  <si>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(создание специальных условий инвалидам учреждениями начального и среднего профессионального образования)</t>
  </si>
  <si>
    <t>2.02.03.02.4.04.0.288</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</si>
  <si>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t>
  </si>
  <si>
    <t>2.02.03.02.4.04.0.391</t>
  </si>
  <si>
    <t>Субвенции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на 2014 год и плановый период 2015 - 2016 годов (предоставление, доставка и пересылка социального пособия на погребение)</t>
  </si>
  <si>
    <t>2.02.03.02.4.04.0.392</t>
  </si>
  <si>
    <t>Субвенции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на 2014 год и плановый период 2015 - 2016 годов (возмещение специализированным службам по вопросам похоронного дела стоимости услуг по погребению)</t>
  </si>
  <si>
    <t>2.02.03.02.4.04.0.431</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</si>
  <si>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(предоставление, доставка и пересылка ежегодной денежной выплаты отдельным категориям граждан, подвергшихся радиационному воздействию)</t>
  </si>
  <si>
    <t>2.02.03.02.4.04.0.432</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</si>
  <si>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(предоставление, доставка и пересылка ежемесячной денежной выплаты членам семей отдельных категорий граждан, подвергшихся радиационному воздействию)</t>
  </si>
  <si>
    <t>2.02.03.02.4.04.0.461</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</si>
  <si>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социальнй поддержки и социального обслуживания населения» на 2014 год и плановый период 2015 - 2016 годов (предоставление,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t>
  </si>
  <si>
    <t>2.02.03.02.4.04.2.690</t>
  </si>
  <si>
    <t>Субвенции бюджетам муниципальных образований на предоставление, доставку и пересылку единовременной адресной материальной помощи на ремонт печного отопления и электропроводки в жилых помещениях обратившимся многодетным семьям (единовременная адресная материальная помощь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t>
  </si>
  <si>
    <t>2.02.03.02.4.04.2.696</t>
  </si>
  <si>
    <t>Субвенции бюджетам муниципальных образований края на финансирование расходов, связанных с предоставлением адресной материальной помощи в связи с трудной жизненной ситуацией, в соответствии с  подпунктом  «ж»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 на 2014 год и плановый период 2015 - 2016 годов (единовременная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</si>
  <si>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2.02.03.02.4.04.2.699</t>
  </si>
  <si>
    <t>Субвенции бюджетам муниципальных образований края на финансирование расходов, связанных с предоставлением адресной материальной помощи на ремонт жилого помещения, в соответствии с  подпунктом «д»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 на 2014 год и плановый период 2015 - 2016 годов (предоставление, доставка и пересылка адресной материальной помощи на ремонт жилого помещения)</t>
  </si>
  <si>
    <t>2.02.03.02.4.04.7.429</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</si>
  <si>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(осуществление уведомительной регистрации коллективных договоров и территориальных соглашений и контроля за их выполнением)</t>
  </si>
  <si>
    <t>2.02.03.02.4.04.7.513</t>
  </si>
  <si>
    <t>Субвенции бюджетам муниципальных образований края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на 2014 год и плановый период 2015-2016 годов (осуществление государственных полномочий по организации деятельности органов управления системой социальной защиты населения)</t>
  </si>
  <si>
    <t>2.02.03.02.4.04.7.514</t>
  </si>
  <si>
    <t>Субвенции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на 2014 год и плановый период 2015-2016 годов (создание и обеспечение деятельности административных комиссий)</t>
  </si>
  <si>
    <t>2.02.03.02.4.04.7.518</t>
  </si>
  <si>
    <t>Субвенции бюджетам муниципальных образований края на реализацию 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на 2014 год и плановый период 2015 - 2016 годов" (организация проведения мероприятий по отлову, учету, содержанию и иному обращению с безнадзорными домашними животными)</t>
  </si>
  <si>
    <t>2.02.03.02.4.04.7.519</t>
  </si>
  <si>
    <t>Субвенции бюджетам муниципальных образований края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 на 2014 год и плановый период 2015-2016 годов (осуществление государственных полномочий в области архивного дела)</t>
  </si>
  <si>
    <t>2.02.03.02.4.04.7.552</t>
  </si>
  <si>
    <t>Субвенции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 на 2014 год и плановый период 2015-2016 годов (организация и осуществление деятельности по опеке и попечительству в отношении несовершеннолетних)</t>
  </si>
  <si>
    <t>2.02.03.02.4.04.7.554</t>
  </si>
  <si>
    <t>Субвенции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на 2014 год и плановый период 2015 - 2016 годов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</si>
  <si>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2.02.03.02.4.04.7.561</t>
  </si>
  <si>
    <t>Субвенции бюджетам муниципальных образований края, направляемых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денежной выплаты на ребенка в возрасте от 1,5 до 3 лет, которому не предоставлено место в дошкольной образовательной организации» на 2014 - 2015 годы (назначение, предоставление, доставка и пересылка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предоставление, доставка и пересылка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t>
  </si>
  <si>
    <t>2.02.03.02.4.04.7.564</t>
  </si>
  <si>
    <t>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на 2014 год и плановый период 2015 - 2016 годов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</si>
  <si>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2.02.03.02.4.04.7.566</t>
  </si>
  <si>
    <t>Субвенции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на 2014 год и плановый период 2015 - 2016 годов (обеспечение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</si>
  <si>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2.02.03.02.4.04.7.578</t>
  </si>
  <si>
    <t>Субвенции бюджетам муниципальных образований края на реализацию Закона края от 20 декабря 2012 года № 3-959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 на 2014 год и плановый период  2015 - 2015 годов (реализация временных мер поддержки населения в целях обеспечения доступности коммунальных услуг)</t>
  </si>
  <si>
    <t>2.02.03.02.4.04.7.586</t>
  </si>
  <si>
    <t>Субвенции бюджетам муниципальных образований края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на основании решений судов по договорам социального найма за счет средств краевого бюджета)</t>
  </si>
  <si>
    <t>2.02.03.02.4.04.7.588</t>
  </si>
  <si>
    <t>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на 2014 год и плановый период 2015 - 2016 годов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</si>
  <si>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2.02.03.02.4.04.7.604</t>
  </si>
  <si>
    <t>Субвенции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 на 2014 год и плановый период 2015-2016 годов (создание и обеспечение деятельности комиссий по делам несовершеннолетних и защите их прав)</t>
  </si>
  <si>
    <t>2.02.03.02.9.04.0.000</t>
  </si>
  <si>
    <t>Субвенции бюджетам муниципальных образований края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на 2014 год и плановый период 2015-2016 годов (выплата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</si>
  <si>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2.02.03.11.9.04.8.000</t>
  </si>
  <si>
    <t>Субвенции бюджетам муниципальных образований края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</si>
  <si>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2.02.03.11.9.04.9.000</t>
  </si>
  <si>
    <t>Субвенции бюджетам муниципальных образований края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 (обеспечение предоставления  жилых помещений детям сиротам и детям, оставшимся без попечения родителей, лицам из их числа за счет средств краевого бюджета)</t>
  </si>
  <si>
    <t>2.02.04.08.1.04.0.000</t>
  </si>
  <si>
    <t>Мероприятия по обеспечению временного социально-бытового обустройства лиц, вынужденно покинувших территорию Украины и находящихся в пунктах временного размещения</t>
  </si>
  <si>
    <t>2.07.04.05.0.04.0.000</t>
  </si>
  <si>
    <t>Прочие безвозмездные поступления в бюджеты городских округов</t>
  </si>
  <si>
    <t>2.18.04.01.0.04.0.000</t>
  </si>
  <si>
    <t>Доходы бюджетов городских округов от возврата бюджетными учреждениями остатков субсидий прошлых лет</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</si>
  <si>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</si>
  <si>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</si>
  <si>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Наименование кодов
классификации доходов бюджета</t>
  </si>
  <si>
    <t>Код классифиаации доходов бюджета</t>
  </si>
  <si>
    <t>Утверждено решением о бюджете</t>
  </si>
  <si>
    <t>Уточненный 
план</t>
  </si>
  <si>
    <t>Исполнено</t>
  </si>
  <si>
    <t>% исполнения</t>
  </si>
  <si>
    <t>код классифи-кации операций сектора</t>
  </si>
  <si>
    <t>Доходы бюджета города по кодам классификации доходов бюджтов за 2014 год</t>
  </si>
  <si>
    <t>к решению городского Совета депутатов</t>
  </si>
  <si>
    <t>рублей</t>
  </si>
  <si>
    <t>код группы, подгруппы, статьи, подстатьи, элемента, подвида доходов</t>
  </si>
  <si>
    <t>код главного администратора доходов бюджета</t>
  </si>
  <si>
    <t>№ п/п</t>
  </si>
  <si>
    <t>ВСЕГО</t>
  </si>
  <si>
    <t>Федеральная налоговая служба</t>
  </si>
  <si>
    <t>Федеральное казначейство</t>
  </si>
  <si>
    <t>Комитет по управлению муниципальным имуществом Администрации города Ачинска</t>
  </si>
  <si>
    <t>Федеральная служба по надзору в сфере природопользования</t>
  </si>
  <si>
    <t>Муниципальное казенное учреждение  "Управление капитального строительства"</t>
  </si>
  <si>
    <t>Администрация города Ачинска</t>
  </si>
  <si>
    <t>Муниципальное казенное учреждение  "Управление по делам гражданской обороны, чрезвычайным ситуациям и пожарной безопасности города Ачинска"</t>
  </si>
  <si>
    <t>Федеральная служба по надзору в сфере защиты прав потребителей и благополучия человека</t>
  </si>
  <si>
    <t>Обеспечение выполнения международных обязательств РФ в области преодоления последствий радиоционных катостров и инцидентов</t>
  </si>
  <si>
    <t>Федеральная служба государственной регистрации, кадастра и картографии</t>
  </si>
  <si>
    <t>Cлужба по контролю в сфере природопользования Красноярского края</t>
  </si>
  <si>
    <t>Федеральная служба по надзору в сфере транспорта</t>
  </si>
  <si>
    <t>Федеральная служба по ветеринарному и фитосанитарному надзору</t>
  </si>
  <si>
    <t>Федеральная антимонопольная служба</t>
  </si>
  <si>
    <t>Министерство Российской Федерации по делам гражданской обороны, чрезвычайным ситуациям и ликвидации последствий стихийных бедствий</t>
  </si>
  <si>
    <t>Федеральная служба Гостехнадзор</t>
  </si>
  <si>
    <t>Министерство образования и науки Красноярского края</t>
  </si>
  <si>
    <t>Служба по ветеринарному надзору  администрации Красноярского края</t>
  </si>
  <si>
    <t>Федеральная служба по надзору в сфере здравоохранения и социального развития</t>
  </si>
  <si>
    <t>Министерство внутренних дел Российской Федерации</t>
  </si>
  <si>
    <t>Федеральная миграционная служба</t>
  </si>
  <si>
    <t>Федеральная служба по экологическому, технологическому и атомному надзору</t>
  </si>
  <si>
    <t>Генеральная прокуратура Российской Федерации</t>
  </si>
  <si>
    <t>Министерство здравоохранения Красноярского края</t>
  </si>
  <si>
    <t>управление образования Администрации города Ачинска</t>
  </si>
  <si>
    <t>Ачинский городской Cовет депутатов</t>
  </si>
  <si>
    <t>Управление социальной защиты населения Администрации города Ачинска</t>
  </si>
  <si>
    <t>Приложение 3</t>
  </si>
  <si>
    <t>от 29.05.2015  № 74-489р</t>
  </si>
</sst>
</file>

<file path=xl/styles.xml><?xml version="1.0" encoding="utf-8"?>
<styleSheet xmlns="http://schemas.openxmlformats.org/spreadsheetml/2006/main">
  <numFmts count="2">
    <numFmt numFmtId="164" formatCode="?"/>
    <numFmt numFmtId="165" formatCode="0.0"/>
  </numFmts>
  <fonts count="7">
    <font>
      <sz val="10"/>
      <name val="Arial"/>
      <charset val="204"/>
    </font>
    <font>
      <sz val="10"/>
      <name val="Times New Roman"/>
      <family val="1"/>
      <charset val="204"/>
    </font>
    <font>
      <sz val="14"/>
      <name val="Times New Roman"/>
      <family val="1"/>
      <charset val="204"/>
    </font>
    <font>
      <sz val="12"/>
      <name val="Times New Roman"/>
      <family val="1"/>
      <charset val="204"/>
    </font>
    <font>
      <sz val="12"/>
      <color indexed="8"/>
      <name val="Times New Roman"/>
      <family val="1"/>
      <charset val="204"/>
    </font>
    <font>
      <sz val="12"/>
      <color theme="1"/>
      <name val="Times New Roman"/>
      <family val="1"/>
      <charset val="204"/>
    </font>
    <font>
      <sz val="11"/>
      <color theme="1"/>
      <name val="Times New Roman"/>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1">
    <xf numFmtId="0" fontId="0" fillId="0" borderId="0" xfId="0"/>
    <xf numFmtId="0" fontId="3" fillId="0" borderId="0" xfId="0" applyFont="1"/>
    <xf numFmtId="49" fontId="3" fillId="0" borderId="1" xfId="0" applyNumberFormat="1" applyFont="1" applyBorder="1" applyAlignment="1">
      <alignment horizontal="center" vertical="center" wrapText="1"/>
    </xf>
    <xf numFmtId="49" fontId="4" fillId="2" borderId="1" xfId="0" applyNumberFormat="1" applyFont="1" applyFill="1" applyBorder="1" applyAlignment="1">
      <alignment horizontal="center" vertical="center" wrapText="1"/>
    </xf>
    <xf numFmtId="0" fontId="3" fillId="0" borderId="0" xfId="0" applyFont="1" applyAlignment="1">
      <alignment horizontal="center"/>
    </xf>
    <xf numFmtId="49" fontId="3" fillId="0" borderId="1" xfId="0" applyNumberFormat="1" applyFont="1" applyBorder="1" applyAlignment="1">
      <alignment horizontal="center"/>
    </xf>
    <xf numFmtId="4" fontId="3" fillId="0" borderId="1" xfId="0" applyNumberFormat="1" applyFont="1" applyBorder="1" applyAlignment="1">
      <alignment horizontal="right"/>
    </xf>
    <xf numFmtId="49" fontId="3" fillId="0" borderId="1" xfId="0" applyNumberFormat="1" applyFont="1" applyBorder="1" applyAlignment="1">
      <alignment horizontal="left" vertical="center" wrapText="1"/>
    </xf>
    <xf numFmtId="4" fontId="3" fillId="0" borderId="1" xfId="0" applyNumberFormat="1" applyFont="1" applyBorder="1" applyAlignment="1">
      <alignment horizontal="right" vertical="center" wrapText="1"/>
    </xf>
    <xf numFmtId="164" fontId="3" fillId="0" borderId="1" xfId="0" applyNumberFormat="1" applyFont="1" applyBorder="1" applyAlignment="1">
      <alignment horizontal="left" vertic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4" fontId="3" fillId="0" borderId="1" xfId="0" applyNumberFormat="1" applyFont="1" applyBorder="1"/>
    <xf numFmtId="0" fontId="3" fillId="0" borderId="3"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0" fontId="3" fillId="0" borderId="0" xfId="0" applyFont="1" applyFill="1"/>
    <xf numFmtId="49" fontId="3" fillId="0" borderId="0" xfId="0" applyNumberFormat="1" applyFont="1" applyAlignment="1">
      <alignment horizontal="center"/>
    </xf>
    <xf numFmtId="4" fontId="3" fillId="0" borderId="0" xfId="0" applyNumberFormat="1" applyFont="1"/>
    <xf numFmtId="0" fontId="1" fillId="0" borderId="0" xfId="0" applyFont="1" applyAlignment="1">
      <alignment horizontal="right" vertical="center"/>
    </xf>
    <xf numFmtId="0" fontId="3" fillId="0" borderId="0" xfId="0" applyFont="1" applyAlignment="1">
      <alignment horizontal="right" vertical="center"/>
    </xf>
    <xf numFmtId="165" fontId="3" fillId="0" borderId="1" xfId="0" applyNumberFormat="1" applyFont="1" applyBorder="1" applyAlignment="1">
      <alignment horizontal="right" vertical="center"/>
    </xf>
    <xf numFmtId="0" fontId="3" fillId="0" borderId="3" xfId="0" applyFont="1" applyBorder="1" applyAlignment="1">
      <alignment horizontal="center" vertical="center" wrapText="1"/>
    </xf>
    <xf numFmtId="0" fontId="3" fillId="0" borderId="6" xfId="0" applyFont="1" applyBorder="1" applyAlignment="1">
      <alignment horizontal="left"/>
    </xf>
    <xf numFmtId="49" fontId="3" fillId="0" borderId="4"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4" xfId="0" applyNumberFormat="1" applyFont="1" applyBorder="1" applyAlignment="1">
      <alignment vertical="center" wrapText="1"/>
    </xf>
    <xf numFmtId="49" fontId="3" fillId="0" borderId="6" xfId="0" applyNumberFormat="1" applyFont="1" applyBorder="1" applyAlignment="1">
      <alignment vertical="center" wrapText="1"/>
    </xf>
    <xf numFmtId="49" fontId="3" fillId="0" borderId="5" xfId="0" applyNumberFormat="1" applyFont="1" applyBorder="1" applyAlignment="1">
      <alignment vertical="center" wrapText="1"/>
    </xf>
    <xf numFmtId="0" fontId="2" fillId="0" borderId="0" xfId="0" applyFont="1" applyAlignment="1">
      <alignment horizontal="center"/>
    </xf>
    <xf numFmtId="165" fontId="6" fillId="0" borderId="0" xfId="0" applyNumberFormat="1" applyFont="1" applyAlignment="1">
      <alignment horizontal="left" vertical="center"/>
    </xf>
    <xf numFmtId="0" fontId="5" fillId="0" borderId="1" xfId="0" applyFont="1" applyBorder="1" applyAlignment="1">
      <alignment horizontal="center" vertical="center" wrapText="1"/>
    </xf>
    <xf numFmtId="165" fontId="5" fillId="0" borderId="2" xfId="0" applyNumberFormat="1" applyFont="1" applyBorder="1" applyAlignment="1">
      <alignment horizontal="center" vertical="center" wrapText="1"/>
    </xf>
    <xf numFmtId="165" fontId="5" fillId="0" borderId="3"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9" fontId="3" fillId="0" borderId="4" xfId="0" applyNumberFormat="1" applyFont="1" applyBorder="1" applyAlignment="1">
      <alignment horizontal="left"/>
    </xf>
    <xf numFmtId="49" fontId="3" fillId="0" borderId="6" xfId="0" applyNumberFormat="1" applyFont="1" applyBorder="1" applyAlignment="1">
      <alignment horizontal="left"/>
    </xf>
    <xf numFmtId="49" fontId="3" fillId="0" borderId="5" xfId="0" applyNumberFormat="1"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49" fontId="4"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4" fillId="2" borderId="4" xfId="0" applyNumberFormat="1" applyFont="1" applyFill="1" applyBorder="1" applyAlignment="1">
      <alignment horizontal="left" vertical="center" wrapText="1"/>
    </xf>
    <xf numFmtId="49" fontId="4" fillId="2" borderId="6" xfId="0" applyNumberFormat="1"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49" fontId="3"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I266"/>
  <sheetViews>
    <sheetView showGridLines="0" tabSelected="1" view="pageBreakPreview" zoomScaleSheetLayoutView="100" workbookViewId="0">
      <selection activeCell="H8" sqref="H8"/>
    </sheetView>
  </sheetViews>
  <sheetFormatPr defaultRowHeight="15.75"/>
  <cols>
    <col min="1" max="1" width="5.85546875" style="10" customWidth="1"/>
    <col min="2" max="2" width="17.42578125" style="1" customWidth="1"/>
    <col min="3" max="3" width="22" style="1" customWidth="1"/>
    <col min="4" max="4" width="12.42578125" style="1" customWidth="1"/>
    <col min="5" max="5" width="57.7109375" style="1" customWidth="1"/>
    <col min="6" max="8" width="17.140625" style="1" customWidth="1"/>
    <col min="9" max="9" width="13.85546875" style="21" customWidth="1"/>
    <col min="10" max="16384" width="9.140625" style="1"/>
  </cols>
  <sheetData>
    <row r="1" spans="1:9">
      <c r="G1" s="32" t="s">
        <v>431</v>
      </c>
      <c r="H1" s="32"/>
      <c r="I1" s="20"/>
    </row>
    <row r="2" spans="1:9">
      <c r="G2" s="32" t="s">
        <v>398</v>
      </c>
      <c r="H2" s="32"/>
      <c r="I2" s="32"/>
    </row>
    <row r="3" spans="1:9">
      <c r="G3" s="32" t="s">
        <v>432</v>
      </c>
      <c r="H3" s="32"/>
      <c r="I3" s="32"/>
    </row>
    <row r="6" spans="1:9" ht="18.75">
      <c r="B6" s="31" t="s">
        <v>397</v>
      </c>
      <c r="C6" s="31"/>
      <c r="D6" s="31"/>
      <c r="E6" s="31"/>
      <c r="F6" s="31"/>
      <c r="G6" s="31"/>
      <c r="H6" s="31"/>
      <c r="I6" s="31"/>
    </row>
    <row r="9" spans="1:9">
      <c r="I9" s="21" t="s">
        <v>399</v>
      </c>
    </row>
    <row r="10" spans="1:9" s="10" customFormat="1">
      <c r="A10" s="36" t="s">
        <v>402</v>
      </c>
      <c r="B10" s="44" t="s">
        <v>391</v>
      </c>
      <c r="C10" s="44"/>
      <c r="D10" s="44"/>
      <c r="E10" s="43" t="s">
        <v>390</v>
      </c>
      <c r="F10" s="43" t="s">
        <v>392</v>
      </c>
      <c r="G10" s="33" t="s">
        <v>393</v>
      </c>
      <c r="H10" s="33" t="s">
        <v>394</v>
      </c>
      <c r="I10" s="34" t="s">
        <v>395</v>
      </c>
    </row>
    <row r="11" spans="1:9" s="10" customFormat="1" ht="78.75">
      <c r="A11" s="37"/>
      <c r="B11" s="2" t="s">
        <v>401</v>
      </c>
      <c r="C11" s="3" t="s">
        <v>400</v>
      </c>
      <c r="D11" s="2" t="s">
        <v>396</v>
      </c>
      <c r="E11" s="43"/>
      <c r="F11" s="43"/>
      <c r="G11" s="33"/>
      <c r="H11" s="33"/>
      <c r="I11" s="35"/>
    </row>
    <row r="12" spans="1:9" s="10" customFormat="1">
      <c r="A12" s="13">
        <v>1</v>
      </c>
      <c r="B12" s="2" t="s">
        <v>27</v>
      </c>
      <c r="C12" s="45" t="s">
        <v>405</v>
      </c>
      <c r="D12" s="46"/>
      <c r="E12" s="47"/>
      <c r="F12" s="8">
        <f>SUM(F13:F16)</f>
        <v>20646500</v>
      </c>
      <c r="G12" s="8">
        <f t="shared" ref="G12:H12" si="0">SUM(G13:G16)</f>
        <v>15625000</v>
      </c>
      <c r="H12" s="8">
        <f t="shared" si="0"/>
        <v>15304791.949999999</v>
      </c>
      <c r="I12" s="22">
        <f>H12/G12*100</f>
        <v>97.95066847999999</v>
      </c>
    </row>
    <row r="13" spans="1:9" ht="47.25">
      <c r="A13" s="11">
        <v>2</v>
      </c>
      <c r="B13" s="2" t="s">
        <v>27</v>
      </c>
      <c r="C13" s="2" t="s">
        <v>28</v>
      </c>
      <c r="D13" s="2" t="s">
        <v>3</v>
      </c>
      <c r="E13" s="7" t="s">
        <v>29</v>
      </c>
      <c r="F13" s="8">
        <v>7556600</v>
      </c>
      <c r="G13" s="8">
        <v>5805620</v>
      </c>
      <c r="H13" s="8">
        <v>5776290.7699999996</v>
      </c>
      <c r="I13" s="22">
        <f t="shared" ref="I13:I76" si="1">H13/G13*100</f>
        <v>99.494813129347065</v>
      </c>
    </row>
    <row r="14" spans="1:9" ht="63">
      <c r="A14" s="11">
        <v>3</v>
      </c>
      <c r="B14" s="2" t="s">
        <v>27</v>
      </c>
      <c r="C14" s="2" t="s">
        <v>30</v>
      </c>
      <c r="D14" s="2" t="s">
        <v>3</v>
      </c>
      <c r="E14" s="7" t="s">
        <v>31</v>
      </c>
      <c r="F14" s="8">
        <v>156600</v>
      </c>
      <c r="G14" s="8">
        <v>132086</v>
      </c>
      <c r="H14" s="8">
        <v>130112.02</v>
      </c>
      <c r="I14" s="22">
        <f t="shared" si="1"/>
        <v>98.505534273125079</v>
      </c>
    </row>
    <row r="15" spans="1:9" ht="63">
      <c r="A15" s="23">
        <v>4</v>
      </c>
      <c r="B15" s="2" t="s">
        <v>27</v>
      </c>
      <c r="C15" s="2" t="s">
        <v>32</v>
      </c>
      <c r="D15" s="2" t="s">
        <v>3</v>
      </c>
      <c r="E15" s="7" t="s">
        <v>33</v>
      </c>
      <c r="F15" s="8">
        <v>12234500</v>
      </c>
      <c r="G15" s="8">
        <v>9598053</v>
      </c>
      <c r="H15" s="8">
        <v>9895451.1799999997</v>
      </c>
      <c r="I15" s="22">
        <f t="shared" si="1"/>
        <v>103.0985261281637</v>
      </c>
    </row>
    <row r="16" spans="1:9" ht="63">
      <c r="A16" s="11">
        <v>5</v>
      </c>
      <c r="B16" s="2" t="s">
        <v>27</v>
      </c>
      <c r="C16" s="2" t="s">
        <v>34</v>
      </c>
      <c r="D16" s="2" t="s">
        <v>3</v>
      </c>
      <c r="E16" s="7" t="s">
        <v>35</v>
      </c>
      <c r="F16" s="8">
        <v>698800</v>
      </c>
      <c r="G16" s="8">
        <v>89241</v>
      </c>
      <c r="H16" s="8">
        <v>-497062.02</v>
      </c>
      <c r="I16" s="22">
        <f t="shared" si="1"/>
        <v>-556.98840219181761</v>
      </c>
    </row>
    <row r="17" spans="1:9">
      <c r="A17" s="23">
        <v>6</v>
      </c>
      <c r="B17" s="2" t="s">
        <v>81</v>
      </c>
      <c r="C17" s="25" t="s">
        <v>406</v>
      </c>
      <c r="D17" s="26"/>
      <c r="E17" s="27"/>
      <c r="F17" s="8">
        <f>SUM(F18:F37)</f>
        <v>164915392</v>
      </c>
      <c r="G17" s="8">
        <f t="shared" ref="G17:H17" si="2">SUM(G18:G37)</f>
        <v>209847221.5</v>
      </c>
      <c r="H17" s="8">
        <f t="shared" si="2"/>
        <v>229975143.72999996</v>
      </c>
      <c r="I17" s="22">
        <f t="shared" si="1"/>
        <v>109.59170299521929</v>
      </c>
    </row>
    <row r="18" spans="1:9" ht="31.5">
      <c r="A18" s="11">
        <v>7</v>
      </c>
      <c r="B18" s="2" t="s">
        <v>81</v>
      </c>
      <c r="C18" s="2" t="s">
        <v>82</v>
      </c>
      <c r="D18" s="2" t="s">
        <v>3</v>
      </c>
      <c r="E18" s="7" t="s">
        <v>83</v>
      </c>
      <c r="F18" s="8">
        <v>84316</v>
      </c>
      <c r="G18" s="8">
        <v>84316</v>
      </c>
      <c r="H18" s="8">
        <v>28372.55</v>
      </c>
      <c r="I18" s="22">
        <f t="shared" si="1"/>
        <v>33.650256179135631</v>
      </c>
    </row>
    <row r="19" spans="1:9" ht="47.25">
      <c r="A19" s="11">
        <v>8</v>
      </c>
      <c r="B19" s="2" t="s">
        <v>81</v>
      </c>
      <c r="C19" s="2" t="s">
        <v>84</v>
      </c>
      <c r="D19" s="2" t="s">
        <v>3</v>
      </c>
      <c r="E19" s="7" t="s">
        <v>85</v>
      </c>
      <c r="F19" s="8">
        <v>0</v>
      </c>
      <c r="G19" s="8">
        <v>0</v>
      </c>
      <c r="H19" s="8">
        <v>23686.61</v>
      </c>
      <c r="I19" s="22">
        <v>0</v>
      </c>
    </row>
    <row r="20" spans="1:9" ht="63">
      <c r="A20" s="23">
        <v>9</v>
      </c>
      <c r="B20" s="2" t="s">
        <v>81</v>
      </c>
      <c r="C20" s="2" t="s">
        <v>95</v>
      </c>
      <c r="D20" s="2" t="s">
        <v>96</v>
      </c>
      <c r="E20" s="7" t="s">
        <v>97</v>
      </c>
      <c r="F20" s="8">
        <v>14747600</v>
      </c>
      <c r="G20" s="8">
        <v>8404700</v>
      </c>
      <c r="H20" s="8">
        <v>8612897.0600000005</v>
      </c>
      <c r="I20" s="22">
        <f t="shared" si="1"/>
        <v>102.47715040394066</v>
      </c>
    </row>
    <row r="21" spans="1:9" ht="94.5">
      <c r="A21" s="11">
        <v>10</v>
      </c>
      <c r="B21" s="2" t="s">
        <v>81</v>
      </c>
      <c r="C21" s="2" t="s">
        <v>98</v>
      </c>
      <c r="D21" s="2" t="s">
        <v>96</v>
      </c>
      <c r="E21" s="9" t="s">
        <v>99</v>
      </c>
      <c r="F21" s="8">
        <v>50888000</v>
      </c>
      <c r="G21" s="8">
        <v>65283500</v>
      </c>
      <c r="H21" s="8">
        <v>70130623.069999993</v>
      </c>
      <c r="I21" s="22">
        <f t="shared" si="1"/>
        <v>107.42472917352777</v>
      </c>
    </row>
    <row r="22" spans="1:9" ht="94.5">
      <c r="A22" s="23">
        <v>11</v>
      </c>
      <c r="B22" s="2" t="s">
        <v>81</v>
      </c>
      <c r="C22" s="2" t="s">
        <v>100</v>
      </c>
      <c r="D22" s="2" t="s">
        <v>96</v>
      </c>
      <c r="E22" s="7" t="s">
        <v>101</v>
      </c>
      <c r="F22" s="8">
        <v>910730</v>
      </c>
      <c r="G22" s="8">
        <v>1738600</v>
      </c>
      <c r="H22" s="8">
        <v>1667368.17</v>
      </c>
      <c r="I22" s="22">
        <f t="shared" si="1"/>
        <v>95.902920165650514</v>
      </c>
    </row>
    <row r="23" spans="1:9" ht="78.75">
      <c r="A23" s="11">
        <v>12</v>
      </c>
      <c r="B23" s="2" t="s">
        <v>81</v>
      </c>
      <c r="C23" s="2" t="s">
        <v>102</v>
      </c>
      <c r="D23" s="2" t="s">
        <v>96</v>
      </c>
      <c r="E23" s="7" t="s">
        <v>103</v>
      </c>
      <c r="F23" s="8">
        <v>36384300</v>
      </c>
      <c r="G23" s="8">
        <v>32181500</v>
      </c>
      <c r="H23" s="8">
        <v>34884285.340000004</v>
      </c>
      <c r="I23" s="22">
        <f t="shared" si="1"/>
        <v>108.39856855646879</v>
      </c>
    </row>
    <row r="24" spans="1:9" ht="63">
      <c r="A24" s="11">
        <v>13</v>
      </c>
      <c r="B24" s="2" t="s">
        <v>81</v>
      </c>
      <c r="C24" s="2" t="s">
        <v>104</v>
      </c>
      <c r="D24" s="2" t="s">
        <v>96</v>
      </c>
      <c r="E24" s="7" t="s">
        <v>105</v>
      </c>
      <c r="F24" s="8">
        <v>7122100</v>
      </c>
      <c r="G24" s="8">
        <v>8477700</v>
      </c>
      <c r="H24" s="8">
        <v>8477917.3100000005</v>
      </c>
      <c r="I24" s="22">
        <f t="shared" si="1"/>
        <v>100.00256331316277</v>
      </c>
    </row>
    <row r="25" spans="1:9" ht="94.5">
      <c r="A25" s="23">
        <v>14</v>
      </c>
      <c r="B25" s="2" t="s">
        <v>81</v>
      </c>
      <c r="C25" s="2" t="s">
        <v>106</v>
      </c>
      <c r="D25" s="2" t="s">
        <v>96</v>
      </c>
      <c r="E25" s="7" t="s">
        <v>107</v>
      </c>
      <c r="F25" s="8">
        <v>6500000</v>
      </c>
      <c r="G25" s="8">
        <v>0</v>
      </c>
      <c r="H25" s="8">
        <v>70439.259999999995</v>
      </c>
      <c r="I25" s="22">
        <v>0</v>
      </c>
    </row>
    <row r="26" spans="1:9" ht="94.5">
      <c r="A26" s="11">
        <v>15</v>
      </c>
      <c r="B26" s="2" t="s">
        <v>81</v>
      </c>
      <c r="C26" s="2" t="s">
        <v>108</v>
      </c>
      <c r="D26" s="2" t="s">
        <v>96</v>
      </c>
      <c r="E26" s="9" t="s">
        <v>109</v>
      </c>
      <c r="F26" s="8">
        <v>0</v>
      </c>
      <c r="G26" s="8">
        <v>3100800</v>
      </c>
      <c r="H26" s="8">
        <v>3555518.8</v>
      </c>
      <c r="I26" s="22">
        <f t="shared" si="1"/>
        <v>114.66456398348812</v>
      </c>
    </row>
    <row r="27" spans="1:9" ht="94.5">
      <c r="A27" s="23">
        <v>16</v>
      </c>
      <c r="B27" s="2" t="s">
        <v>81</v>
      </c>
      <c r="C27" s="2" t="s">
        <v>110</v>
      </c>
      <c r="D27" s="2" t="s">
        <v>96</v>
      </c>
      <c r="E27" s="9" t="s">
        <v>111</v>
      </c>
      <c r="F27" s="8">
        <v>0</v>
      </c>
      <c r="G27" s="8">
        <v>1053359.5</v>
      </c>
      <c r="H27" s="8">
        <v>397492.23</v>
      </c>
      <c r="I27" s="22">
        <f t="shared" si="1"/>
        <v>37.73566669309006</v>
      </c>
    </row>
    <row r="28" spans="1:9" ht="94.5">
      <c r="A28" s="11">
        <v>17</v>
      </c>
      <c r="B28" s="2" t="s">
        <v>81</v>
      </c>
      <c r="C28" s="2" t="s">
        <v>112</v>
      </c>
      <c r="D28" s="2" t="s">
        <v>96</v>
      </c>
      <c r="E28" s="9" t="s">
        <v>113</v>
      </c>
      <c r="F28" s="8">
        <v>0</v>
      </c>
      <c r="G28" s="8">
        <v>2879400</v>
      </c>
      <c r="H28" s="8">
        <v>3230697.82</v>
      </c>
      <c r="I28" s="22">
        <f t="shared" si="1"/>
        <v>112.20038271862194</v>
      </c>
    </row>
    <row r="29" spans="1:9" ht="47.25">
      <c r="A29" s="11">
        <v>18</v>
      </c>
      <c r="B29" s="2" t="s">
        <v>81</v>
      </c>
      <c r="C29" s="2" t="s">
        <v>127</v>
      </c>
      <c r="D29" s="2" t="s">
        <v>125</v>
      </c>
      <c r="E29" s="7" t="s">
        <v>128</v>
      </c>
      <c r="F29" s="8">
        <v>274000</v>
      </c>
      <c r="G29" s="8">
        <v>274000</v>
      </c>
      <c r="H29" s="8">
        <v>318053.90999999997</v>
      </c>
      <c r="I29" s="22">
        <f t="shared" si="1"/>
        <v>116.07806934306568</v>
      </c>
    </row>
    <row r="30" spans="1:9" ht="31.5">
      <c r="A30" s="23">
        <v>19</v>
      </c>
      <c r="B30" s="2" t="s">
        <v>81</v>
      </c>
      <c r="C30" s="2" t="s">
        <v>134</v>
      </c>
      <c r="D30" s="2" t="s">
        <v>135</v>
      </c>
      <c r="E30" s="7" t="s">
        <v>136</v>
      </c>
      <c r="F30" s="8">
        <v>1800000</v>
      </c>
      <c r="G30" s="8">
        <v>2000000</v>
      </c>
      <c r="H30" s="8">
        <v>2548867.85</v>
      </c>
      <c r="I30" s="22">
        <f t="shared" si="1"/>
        <v>127.4433925</v>
      </c>
    </row>
    <row r="31" spans="1:9" ht="94.5">
      <c r="A31" s="11">
        <v>20</v>
      </c>
      <c r="B31" s="2" t="s">
        <v>81</v>
      </c>
      <c r="C31" s="2" t="s">
        <v>137</v>
      </c>
      <c r="D31" s="2" t="s">
        <v>135</v>
      </c>
      <c r="E31" s="9" t="s">
        <v>138</v>
      </c>
      <c r="F31" s="8">
        <v>41646400</v>
      </c>
      <c r="G31" s="8">
        <v>68021400</v>
      </c>
      <c r="H31" s="8">
        <v>75969055.049999997</v>
      </c>
      <c r="I31" s="22">
        <f t="shared" si="1"/>
        <v>111.6840509751343</v>
      </c>
    </row>
    <row r="32" spans="1:9" ht="63">
      <c r="A32" s="23">
        <v>21</v>
      </c>
      <c r="B32" s="2" t="s">
        <v>81</v>
      </c>
      <c r="C32" s="2" t="s">
        <v>139</v>
      </c>
      <c r="D32" s="2" t="s">
        <v>140</v>
      </c>
      <c r="E32" s="7" t="s">
        <v>141</v>
      </c>
      <c r="F32" s="8">
        <v>1650000</v>
      </c>
      <c r="G32" s="8">
        <v>10359900</v>
      </c>
      <c r="H32" s="8">
        <v>13135365.92</v>
      </c>
      <c r="I32" s="22">
        <f t="shared" si="1"/>
        <v>126.79047017828357</v>
      </c>
    </row>
    <row r="33" spans="1:9" ht="63">
      <c r="A33" s="11">
        <v>22</v>
      </c>
      <c r="B33" s="2" t="s">
        <v>81</v>
      </c>
      <c r="C33" s="2" t="s">
        <v>142</v>
      </c>
      <c r="D33" s="2" t="s">
        <v>140</v>
      </c>
      <c r="E33" s="7" t="s">
        <v>143</v>
      </c>
      <c r="F33" s="8">
        <v>800000</v>
      </c>
      <c r="G33" s="8">
        <v>3880100</v>
      </c>
      <c r="H33" s="8">
        <v>5084547.0599999996</v>
      </c>
      <c r="I33" s="22">
        <f t="shared" si="1"/>
        <v>131.04164995747533</v>
      </c>
    </row>
    <row r="34" spans="1:9" ht="47.25">
      <c r="A34" s="11">
        <v>23</v>
      </c>
      <c r="B34" s="2" t="s">
        <v>81</v>
      </c>
      <c r="C34" s="2" t="s">
        <v>196</v>
      </c>
      <c r="D34" s="2" t="s">
        <v>145</v>
      </c>
      <c r="E34" s="7" t="s">
        <v>197</v>
      </c>
      <c r="F34" s="8">
        <v>0</v>
      </c>
      <c r="G34" s="8">
        <v>0</v>
      </c>
      <c r="H34" s="8">
        <v>2265869.41</v>
      </c>
      <c r="I34" s="22">
        <v>0</v>
      </c>
    </row>
    <row r="35" spans="1:9" ht="47.25">
      <c r="A35" s="23">
        <v>24</v>
      </c>
      <c r="B35" s="2" t="s">
        <v>81</v>
      </c>
      <c r="C35" s="2" t="s">
        <v>202</v>
      </c>
      <c r="D35" s="2" t="s">
        <v>145</v>
      </c>
      <c r="E35" s="7" t="s">
        <v>203</v>
      </c>
      <c r="F35" s="8">
        <v>2107946</v>
      </c>
      <c r="G35" s="8">
        <v>2107946</v>
      </c>
      <c r="H35" s="8">
        <v>0</v>
      </c>
      <c r="I35" s="22">
        <f t="shared" si="1"/>
        <v>0</v>
      </c>
    </row>
    <row r="36" spans="1:9" ht="31.5">
      <c r="A36" s="11">
        <v>25</v>
      </c>
      <c r="B36" s="2" t="s">
        <v>81</v>
      </c>
      <c r="C36" s="2" t="s">
        <v>215</v>
      </c>
      <c r="D36" s="2" t="s">
        <v>211</v>
      </c>
      <c r="E36" s="7" t="s">
        <v>216</v>
      </c>
      <c r="F36" s="8">
        <v>0</v>
      </c>
      <c r="G36" s="8">
        <v>0</v>
      </c>
      <c r="H36" s="8">
        <v>103.23</v>
      </c>
      <c r="I36" s="22">
        <v>0</v>
      </c>
    </row>
    <row r="37" spans="1:9" ht="31.5">
      <c r="A37" s="23">
        <v>26</v>
      </c>
      <c r="B37" s="2" t="s">
        <v>81</v>
      </c>
      <c r="C37" s="2" t="s">
        <v>210</v>
      </c>
      <c r="D37" s="2" t="s">
        <v>211</v>
      </c>
      <c r="E37" s="7" t="s">
        <v>212</v>
      </c>
      <c r="F37" s="8">
        <v>0</v>
      </c>
      <c r="G37" s="8">
        <v>0</v>
      </c>
      <c r="H37" s="8">
        <v>-426016.92</v>
      </c>
      <c r="I37" s="22">
        <v>0</v>
      </c>
    </row>
    <row r="38" spans="1:9" ht="25.5" customHeight="1">
      <c r="A38" s="11">
        <v>27</v>
      </c>
      <c r="B38" s="2" t="s">
        <v>114</v>
      </c>
      <c r="C38" s="25" t="s">
        <v>407</v>
      </c>
      <c r="D38" s="26"/>
      <c r="E38" s="27"/>
      <c r="F38" s="8">
        <f>SUM(F39:F42)</f>
        <v>37208444</v>
      </c>
      <c r="G38" s="8">
        <f t="shared" ref="G38:H38" si="3">SUM(G39:G42)</f>
        <v>37208444</v>
      </c>
      <c r="H38" s="8">
        <f t="shared" si="3"/>
        <v>49276278.530000001</v>
      </c>
      <c r="I38" s="22">
        <f t="shared" si="1"/>
        <v>132.43305344883544</v>
      </c>
    </row>
    <row r="39" spans="1:9" ht="31.5">
      <c r="A39" s="11">
        <v>28</v>
      </c>
      <c r="B39" s="2" t="s">
        <v>114</v>
      </c>
      <c r="C39" s="2" t="s">
        <v>115</v>
      </c>
      <c r="D39" s="2" t="s">
        <v>96</v>
      </c>
      <c r="E39" s="7" t="s">
        <v>116</v>
      </c>
      <c r="F39" s="8">
        <v>2759796</v>
      </c>
      <c r="G39" s="8">
        <v>2759796</v>
      </c>
      <c r="H39" s="8">
        <v>2832011.56</v>
      </c>
      <c r="I39" s="22">
        <f t="shared" si="1"/>
        <v>102.61669920530359</v>
      </c>
    </row>
    <row r="40" spans="1:9" ht="31.5">
      <c r="A40" s="23">
        <v>29</v>
      </c>
      <c r="B40" s="2" t="s">
        <v>114</v>
      </c>
      <c r="C40" s="2" t="s">
        <v>117</v>
      </c>
      <c r="D40" s="2" t="s">
        <v>96</v>
      </c>
      <c r="E40" s="7" t="s">
        <v>118</v>
      </c>
      <c r="F40" s="8">
        <v>166898</v>
      </c>
      <c r="G40" s="8">
        <v>166898</v>
      </c>
      <c r="H40" s="8">
        <v>128912.68</v>
      </c>
      <c r="I40" s="22">
        <f t="shared" si="1"/>
        <v>77.240398327121952</v>
      </c>
    </row>
    <row r="41" spans="1:9" ht="31.5">
      <c r="A41" s="11">
        <v>30</v>
      </c>
      <c r="B41" s="2" t="s">
        <v>114</v>
      </c>
      <c r="C41" s="2" t="s">
        <v>119</v>
      </c>
      <c r="D41" s="2" t="s">
        <v>96</v>
      </c>
      <c r="E41" s="7" t="s">
        <v>120</v>
      </c>
      <c r="F41" s="8">
        <v>10054107</v>
      </c>
      <c r="G41" s="8">
        <v>10054107</v>
      </c>
      <c r="H41" s="8">
        <v>17187008.170000002</v>
      </c>
      <c r="I41" s="22">
        <f t="shared" si="1"/>
        <v>170.94514878347726</v>
      </c>
    </row>
    <row r="42" spans="1:9" ht="31.5">
      <c r="A42" s="23">
        <v>31</v>
      </c>
      <c r="B42" s="2" t="s">
        <v>114</v>
      </c>
      <c r="C42" s="2" t="s">
        <v>121</v>
      </c>
      <c r="D42" s="2" t="s">
        <v>96</v>
      </c>
      <c r="E42" s="7" t="s">
        <v>122</v>
      </c>
      <c r="F42" s="8">
        <v>24227643</v>
      </c>
      <c r="G42" s="8">
        <v>24227643</v>
      </c>
      <c r="H42" s="8">
        <v>29128346.120000001</v>
      </c>
      <c r="I42" s="22">
        <f t="shared" si="1"/>
        <v>120.22773375024553</v>
      </c>
    </row>
    <row r="43" spans="1:9">
      <c r="A43" s="11">
        <v>32</v>
      </c>
      <c r="B43" s="2" t="s">
        <v>123</v>
      </c>
      <c r="C43" s="25" t="s">
        <v>408</v>
      </c>
      <c r="D43" s="26"/>
      <c r="E43" s="27"/>
      <c r="F43" s="8">
        <f>SUM(F44:F45)</f>
        <v>745220</v>
      </c>
      <c r="G43" s="8">
        <f t="shared" ref="G43:H43" si="4">SUM(G44:G45)</f>
        <v>745220</v>
      </c>
      <c r="H43" s="8">
        <f t="shared" si="4"/>
        <v>789772.82</v>
      </c>
      <c r="I43" s="22">
        <f t="shared" si="1"/>
        <v>105.97847883846381</v>
      </c>
    </row>
    <row r="44" spans="1:9" ht="31.5">
      <c r="A44" s="11">
        <v>33</v>
      </c>
      <c r="B44" s="2" t="s">
        <v>123</v>
      </c>
      <c r="C44" s="2" t="s">
        <v>124</v>
      </c>
      <c r="D44" s="2" t="s">
        <v>125</v>
      </c>
      <c r="E44" s="7" t="s">
        <v>126</v>
      </c>
      <c r="F44" s="8">
        <v>745220</v>
      </c>
      <c r="G44" s="8">
        <v>745220</v>
      </c>
      <c r="H44" s="8">
        <v>786972.82</v>
      </c>
      <c r="I44" s="22">
        <f t="shared" si="1"/>
        <v>105.60275086551623</v>
      </c>
    </row>
    <row r="45" spans="1:9" ht="31.5">
      <c r="A45" s="23">
        <v>34</v>
      </c>
      <c r="B45" s="2" t="s">
        <v>123</v>
      </c>
      <c r="C45" s="2" t="s">
        <v>210</v>
      </c>
      <c r="D45" s="2" t="s">
        <v>211</v>
      </c>
      <c r="E45" s="7" t="s">
        <v>212</v>
      </c>
      <c r="F45" s="8">
        <v>0</v>
      </c>
      <c r="G45" s="8">
        <v>0</v>
      </c>
      <c r="H45" s="8">
        <v>2800</v>
      </c>
      <c r="I45" s="22">
        <v>0</v>
      </c>
    </row>
    <row r="46" spans="1:9">
      <c r="A46" s="11">
        <v>35</v>
      </c>
      <c r="B46" s="2" t="s">
        <v>129</v>
      </c>
      <c r="C46" s="25" t="s">
        <v>409</v>
      </c>
      <c r="D46" s="26"/>
      <c r="E46" s="27"/>
      <c r="F46" s="8">
        <f>SUM(F47:F54)</f>
        <v>4465003</v>
      </c>
      <c r="G46" s="8">
        <f t="shared" ref="G46:H46" si="5">SUM(G47:G54)</f>
        <v>4465003</v>
      </c>
      <c r="H46" s="8">
        <f t="shared" si="5"/>
        <v>4901492.2000000011</v>
      </c>
      <c r="I46" s="22">
        <f t="shared" si="1"/>
        <v>109.77578738468937</v>
      </c>
    </row>
    <row r="47" spans="1:9" ht="47.25">
      <c r="A47" s="23">
        <v>36</v>
      </c>
      <c r="B47" s="2" t="s">
        <v>129</v>
      </c>
      <c r="C47" s="2" t="s">
        <v>127</v>
      </c>
      <c r="D47" s="2" t="s">
        <v>125</v>
      </c>
      <c r="E47" s="7" t="s">
        <v>128</v>
      </c>
      <c r="F47" s="8">
        <v>2346966</v>
      </c>
      <c r="G47" s="8">
        <v>2346966</v>
      </c>
      <c r="H47" s="8">
        <v>2096280.71</v>
      </c>
      <c r="I47" s="22">
        <f t="shared" si="1"/>
        <v>89.318750676405202</v>
      </c>
    </row>
    <row r="48" spans="1:9" ht="78.75">
      <c r="A48" s="11">
        <v>37</v>
      </c>
      <c r="B48" s="2" t="s">
        <v>129</v>
      </c>
      <c r="C48" s="2" t="s">
        <v>180</v>
      </c>
      <c r="D48" s="2" t="s">
        <v>145</v>
      </c>
      <c r="E48" s="7" t="s">
        <v>181</v>
      </c>
      <c r="F48" s="8">
        <v>0</v>
      </c>
      <c r="G48" s="8">
        <v>0</v>
      </c>
      <c r="H48" s="8">
        <v>3573.22</v>
      </c>
      <c r="I48" s="22">
        <v>0</v>
      </c>
    </row>
    <row r="49" spans="1:9" ht="63">
      <c r="A49" s="11">
        <v>38</v>
      </c>
      <c r="B49" s="2" t="s">
        <v>129</v>
      </c>
      <c r="C49" s="2" t="s">
        <v>193</v>
      </c>
      <c r="D49" s="2" t="s">
        <v>145</v>
      </c>
      <c r="E49" s="7" t="s">
        <v>194</v>
      </c>
      <c r="F49" s="8">
        <v>130960</v>
      </c>
      <c r="G49" s="8">
        <v>130960</v>
      </c>
      <c r="H49" s="8">
        <v>104507.34</v>
      </c>
      <c r="I49" s="22">
        <f t="shared" si="1"/>
        <v>79.800962125839945</v>
      </c>
    </row>
    <row r="50" spans="1:9" ht="47.25">
      <c r="A50" s="23">
        <v>39</v>
      </c>
      <c r="B50" s="2" t="s">
        <v>129</v>
      </c>
      <c r="C50" s="2" t="s">
        <v>196</v>
      </c>
      <c r="D50" s="2" t="s">
        <v>145</v>
      </c>
      <c r="E50" s="7" t="s">
        <v>197</v>
      </c>
      <c r="F50" s="8">
        <v>76925</v>
      </c>
      <c r="G50" s="8">
        <v>76925</v>
      </c>
      <c r="H50" s="8">
        <v>362313.18</v>
      </c>
      <c r="I50" s="22">
        <f t="shared" si="1"/>
        <v>470.99535911602209</v>
      </c>
    </row>
    <row r="51" spans="1:9" ht="31.5">
      <c r="A51" s="11">
        <v>40</v>
      </c>
      <c r="B51" s="2" t="s">
        <v>129</v>
      </c>
      <c r="C51" s="2" t="s">
        <v>215</v>
      </c>
      <c r="D51" s="2" t="s">
        <v>211</v>
      </c>
      <c r="E51" s="7" t="s">
        <v>216</v>
      </c>
      <c r="F51" s="8">
        <v>0</v>
      </c>
      <c r="G51" s="8">
        <v>0</v>
      </c>
      <c r="H51" s="8">
        <v>333173.31</v>
      </c>
      <c r="I51" s="22">
        <v>0</v>
      </c>
    </row>
    <row r="52" spans="1:9" ht="47.25">
      <c r="A52" s="23">
        <v>41</v>
      </c>
      <c r="B52" s="2" t="s">
        <v>129</v>
      </c>
      <c r="C52" s="2" t="s">
        <v>202</v>
      </c>
      <c r="D52" s="2" t="s">
        <v>145</v>
      </c>
      <c r="E52" s="7" t="s">
        <v>203</v>
      </c>
      <c r="F52" s="8">
        <v>320513</v>
      </c>
      <c r="G52" s="8">
        <v>320513</v>
      </c>
      <c r="H52" s="8">
        <v>110186.39</v>
      </c>
      <c r="I52" s="22">
        <f t="shared" si="1"/>
        <v>34.378134428244721</v>
      </c>
    </row>
    <row r="53" spans="1:9" ht="47.25">
      <c r="A53" s="11">
        <v>42</v>
      </c>
      <c r="B53" s="2" t="s">
        <v>129</v>
      </c>
      <c r="C53" s="2" t="s">
        <v>204</v>
      </c>
      <c r="D53" s="2" t="s">
        <v>145</v>
      </c>
      <c r="E53" s="7" t="s">
        <v>197</v>
      </c>
      <c r="F53" s="8">
        <v>1589639</v>
      </c>
      <c r="G53" s="8">
        <v>1589639</v>
      </c>
      <c r="H53" s="8">
        <v>1879129.06</v>
      </c>
      <c r="I53" s="22">
        <f t="shared" si="1"/>
        <v>118.21105672419965</v>
      </c>
    </row>
    <row r="54" spans="1:9" ht="47.25">
      <c r="A54" s="11">
        <v>43</v>
      </c>
      <c r="B54" s="2" t="s">
        <v>129</v>
      </c>
      <c r="C54" s="2" t="s">
        <v>386</v>
      </c>
      <c r="D54" s="2" t="s">
        <v>211</v>
      </c>
      <c r="E54" s="7" t="s">
        <v>387</v>
      </c>
      <c r="F54" s="8">
        <v>0</v>
      </c>
      <c r="G54" s="8">
        <v>0</v>
      </c>
      <c r="H54" s="8">
        <v>12328.99</v>
      </c>
      <c r="I54" s="22">
        <v>0</v>
      </c>
    </row>
    <row r="55" spans="1:9">
      <c r="A55" s="23">
        <v>44</v>
      </c>
      <c r="B55" s="2" t="s">
        <v>151</v>
      </c>
      <c r="C55" s="48" t="s">
        <v>411</v>
      </c>
      <c r="D55" s="49"/>
      <c r="E55" s="50"/>
      <c r="F55" s="8">
        <f>SUM(F56:F63)</f>
        <v>4415508</v>
      </c>
      <c r="G55" s="8">
        <f t="shared" ref="G55:H55" si="6">SUM(G56:G63)</f>
        <v>4415508</v>
      </c>
      <c r="H55" s="8">
        <f t="shared" si="6"/>
        <v>2558554.71</v>
      </c>
      <c r="I55" s="22">
        <f t="shared" si="1"/>
        <v>57.944741805472887</v>
      </c>
    </row>
    <row r="56" spans="1:9" ht="78.75">
      <c r="A56" s="11">
        <v>45</v>
      </c>
      <c r="B56" s="2" t="s">
        <v>151</v>
      </c>
      <c r="C56" s="2" t="s">
        <v>152</v>
      </c>
      <c r="D56" s="2" t="s">
        <v>145</v>
      </c>
      <c r="E56" s="7" t="s">
        <v>153</v>
      </c>
      <c r="F56" s="8">
        <v>16000</v>
      </c>
      <c r="G56" s="8">
        <v>16000</v>
      </c>
      <c r="H56" s="8">
        <v>0</v>
      </c>
      <c r="I56" s="22">
        <f t="shared" si="1"/>
        <v>0</v>
      </c>
    </row>
    <row r="57" spans="1:9" ht="94.5">
      <c r="A57" s="23">
        <v>46</v>
      </c>
      <c r="B57" s="2" t="s">
        <v>151</v>
      </c>
      <c r="C57" s="2" t="s">
        <v>169</v>
      </c>
      <c r="D57" s="2" t="s">
        <v>145</v>
      </c>
      <c r="E57" s="9" t="s">
        <v>170</v>
      </c>
      <c r="F57" s="8">
        <v>0</v>
      </c>
      <c r="G57" s="8">
        <v>0</v>
      </c>
      <c r="H57" s="8">
        <v>10000</v>
      </c>
      <c r="I57" s="22">
        <v>0</v>
      </c>
    </row>
    <row r="58" spans="1:9" ht="78.75">
      <c r="A58" s="11">
        <v>47</v>
      </c>
      <c r="B58" s="2" t="s">
        <v>151</v>
      </c>
      <c r="C58" s="2" t="s">
        <v>171</v>
      </c>
      <c r="D58" s="2" t="s">
        <v>145</v>
      </c>
      <c r="E58" s="7" t="s">
        <v>172</v>
      </c>
      <c r="F58" s="8">
        <v>2650032</v>
      </c>
      <c r="G58" s="8">
        <v>2650032</v>
      </c>
      <c r="H58" s="8">
        <v>1988821.98</v>
      </c>
      <c r="I58" s="22">
        <f t="shared" si="1"/>
        <v>75.048979785904464</v>
      </c>
    </row>
    <row r="59" spans="1:9" ht="31.5">
      <c r="A59" s="11">
        <v>48</v>
      </c>
      <c r="B59" s="2" t="s">
        <v>151</v>
      </c>
      <c r="C59" s="2" t="s">
        <v>163</v>
      </c>
      <c r="D59" s="2" t="s">
        <v>145</v>
      </c>
      <c r="E59" s="7" t="s">
        <v>164</v>
      </c>
      <c r="F59" s="8">
        <v>325000</v>
      </c>
      <c r="G59" s="8">
        <v>325000</v>
      </c>
      <c r="H59" s="8">
        <v>41000</v>
      </c>
      <c r="I59" s="22">
        <f t="shared" si="1"/>
        <v>12.615384615384615</v>
      </c>
    </row>
    <row r="60" spans="1:9" ht="63">
      <c r="A60" s="23">
        <v>49</v>
      </c>
      <c r="B60" s="2" t="s">
        <v>151</v>
      </c>
      <c r="C60" s="2" t="s">
        <v>206</v>
      </c>
      <c r="D60" s="2" t="s">
        <v>145</v>
      </c>
      <c r="E60" s="7" t="s">
        <v>207</v>
      </c>
      <c r="F60" s="8">
        <v>1409976</v>
      </c>
      <c r="G60" s="8">
        <v>1409976</v>
      </c>
      <c r="H60" s="8">
        <v>494194.68</v>
      </c>
      <c r="I60" s="22">
        <f t="shared" si="1"/>
        <v>35.049864678547721</v>
      </c>
    </row>
    <row r="61" spans="1:9" ht="94.5">
      <c r="A61" s="11">
        <v>50</v>
      </c>
      <c r="B61" s="2" t="s">
        <v>151</v>
      </c>
      <c r="C61" s="2" t="s">
        <v>160</v>
      </c>
      <c r="D61" s="2" t="s">
        <v>145</v>
      </c>
      <c r="E61" s="7" t="s">
        <v>161</v>
      </c>
      <c r="F61" s="8">
        <v>0</v>
      </c>
      <c r="G61" s="8">
        <v>0</v>
      </c>
      <c r="H61" s="8">
        <v>10000</v>
      </c>
      <c r="I61" s="22">
        <v>0</v>
      </c>
    </row>
    <row r="62" spans="1:9" ht="78.75">
      <c r="A62" s="23">
        <v>51</v>
      </c>
      <c r="B62" s="2" t="s">
        <v>151</v>
      </c>
      <c r="C62" s="2" t="s">
        <v>188</v>
      </c>
      <c r="D62" s="2" t="s">
        <v>145</v>
      </c>
      <c r="E62" s="7" t="s">
        <v>187</v>
      </c>
      <c r="F62" s="8">
        <v>14500</v>
      </c>
      <c r="G62" s="8">
        <v>14500</v>
      </c>
      <c r="H62" s="8">
        <v>3538.05</v>
      </c>
      <c r="I62" s="22">
        <f t="shared" si="1"/>
        <v>24.40034482758621</v>
      </c>
    </row>
    <row r="63" spans="1:9" ht="63">
      <c r="A63" s="11">
        <v>52</v>
      </c>
      <c r="B63" s="2" t="s">
        <v>151</v>
      </c>
      <c r="C63" s="2" t="s">
        <v>155</v>
      </c>
      <c r="D63" s="2" t="s">
        <v>145</v>
      </c>
      <c r="E63" s="7" t="s">
        <v>156</v>
      </c>
      <c r="F63" s="8">
        <v>0</v>
      </c>
      <c r="G63" s="8">
        <v>0</v>
      </c>
      <c r="H63" s="8">
        <v>11000</v>
      </c>
      <c r="I63" s="22">
        <v>0</v>
      </c>
    </row>
    <row r="64" spans="1:9">
      <c r="A64" s="11">
        <v>53</v>
      </c>
      <c r="B64" s="2" t="s">
        <v>185</v>
      </c>
      <c r="C64" s="25" t="s">
        <v>412</v>
      </c>
      <c r="D64" s="26"/>
      <c r="E64" s="27"/>
      <c r="F64" s="8">
        <f>F65</f>
        <v>0</v>
      </c>
      <c r="G64" s="8">
        <f t="shared" ref="G64:H64" si="7">G65</f>
        <v>0</v>
      </c>
      <c r="H64" s="8">
        <f t="shared" si="7"/>
        <v>6000</v>
      </c>
      <c r="I64" s="22">
        <v>0</v>
      </c>
    </row>
    <row r="65" spans="1:9" ht="78.75">
      <c r="A65" s="23">
        <v>54</v>
      </c>
      <c r="B65" s="2" t="s">
        <v>185</v>
      </c>
      <c r="C65" s="2" t="s">
        <v>186</v>
      </c>
      <c r="D65" s="2" t="s">
        <v>145</v>
      </c>
      <c r="E65" s="7" t="s">
        <v>187</v>
      </c>
      <c r="F65" s="8">
        <v>0</v>
      </c>
      <c r="G65" s="8">
        <v>0</v>
      </c>
      <c r="H65" s="8">
        <v>6000</v>
      </c>
      <c r="I65" s="22">
        <v>0</v>
      </c>
    </row>
    <row r="66" spans="1:9">
      <c r="A66" s="11">
        <v>55</v>
      </c>
      <c r="B66" s="2" t="s">
        <v>168</v>
      </c>
      <c r="C66" s="25" t="s">
        <v>413</v>
      </c>
      <c r="D66" s="26"/>
      <c r="E66" s="27"/>
      <c r="F66" s="8">
        <f>F67</f>
        <v>120050</v>
      </c>
      <c r="G66" s="8">
        <f t="shared" ref="G66:H66" si="8">G67</f>
        <v>120050</v>
      </c>
      <c r="H66" s="8">
        <f t="shared" si="8"/>
        <v>48097.97</v>
      </c>
      <c r="I66" s="22">
        <f t="shared" si="1"/>
        <v>40.064947938359019</v>
      </c>
    </row>
    <row r="67" spans="1:9" ht="47.25">
      <c r="A67" s="23">
        <v>56</v>
      </c>
      <c r="B67" s="2" t="s">
        <v>168</v>
      </c>
      <c r="C67" s="2" t="s">
        <v>166</v>
      </c>
      <c r="D67" s="2" t="s">
        <v>145</v>
      </c>
      <c r="E67" s="7" t="s">
        <v>167</v>
      </c>
      <c r="F67" s="8">
        <v>120050</v>
      </c>
      <c r="G67" s="8">
        <v>120050</v>
      </c>
      <c r="H67" s="8">
        <v>48097.97</v>
      </c>
      <c r="I67" s="22">
        <f t="shared" si="1"/>
        <v>40.064947938359019</v>
      </c>
    </row>
    <row r="68" spans="1:9">
      <c r="A68" s="11">
        <v>57</v>
      </c>
      <c r="B68" s="2" t="s">
        <v>157</v>
      </c>
      <c r="C68" s="25" t="s">
        <v>414</v>
      </c>
      <c r="D68" s="26"/>
      <c r="E68" s="27"/>
      <c r="F68" s="8">
        <f>F69</f>
        <v>14500</v>
      </c>
      <c r="G68" s="8">
        <f t="shared" ref="G68:H68" si="9">G69</f>
        <v>14500</v>
      </c>
      <c r="H68" s="8">
        <f t="shared" si="9"/>
        <v>0</v>
      </c>
      <c r="I68" s="22">
        <f t="shared" si="1"/>
        <v>0</v>
      </c>
    </row>
    <row r="69" spans="1:9" ht="47.25">
      <c r="A69" s="11">
        <v>58</v>
      </c>
      <c r="B69" s="2" t="s">
        <v>157</v>
      </c>
      <c r="C69" s="2" t="s">
        <v>158</v>
      </c>
      <c r="D69" s="2" t="s">
        <v>145</v>
      </c>
      <c r="E69" s="7" t="s">
        <v>159</v>
      </c>
      <c r="F69" s="8">
        <v>14500</v>
      </c>
      <c r="G69" s="8">
        <v>14500</v>
      </c>
      <c r="H69" s="8">
        <v>0</v>
      </c>
      <c r="I69" s="22">
        <f t="shared" si="1"/>
        <v>0</v>
      </c>
    </row>
    <row r="70" spans="1:9">
      <c r="A70" s="23">
        <v>59</v>
      </c>
      <c r="B70" s="2" t="s">
        <v>162</v>
      </c>
      <c r="C70" s="28" t="s">
        <v>415</v>
      </c>
      <c r="D70" s="29"/>
      <c r="E70" s="30"/>
      <c r="F70" s="8">
        <f>SUM(F71:F73)</f>
        <v>60100</v>
      </c>
      <c r="G70" s="8">
        <f t="shared" ref="G70:H70" si="10">SUM(G71:G73)</f>
        <v>60100</v>
      </c>
      <c r="H70" s="8">
        <f t="shared" si="10"/>
        <v>104000</v>
      </c>
      <c r="I70" s="22">
        <f t="shared" si="1"/>
        <v>173.044925124792</v>
      </c>
    </row>
    <row r="71" spans="1:9" ht="31.5">
      <c r="A71" s="11">
        <v>60</v>
      </c>
      <c r="B71" s="2" t="s">
        <v>162</v>
      </c>
      <c r="C71" s="2" t="s">
        <v>163</v>
      </c>
      <c r="D71" s="2" t="s">
        <v>145</v>
      </c>
      <c r="E71" s="7" t="s">
        <v>164</v>
      </c>
      <c r="F71" s="8">
        <v>16100</v>
      </c>
      <c r="G71" s="8">
        <v>16100</v>
      </c>
      <c r="H71" s="8">
        <v>4500</v>
      </c>
      <c r="I71" s="22">
        <f t="shared" si="1"/>
        <v>27.950310559006208</v>
      </c>
    </row>
    <row r="72" spans="1:9" ht="31.5">
      <c r="A72" s="23">
        <v>61</v>
      </c>
      <c r="B72" s="2" t="s">
        <v>162</v>
      </c>
      <c r="C72" s="2" t="s">
        <v>175</v>
      </c>
      <c r="D72" s="2" t="s">
        <v>145</v>
      </c>
      <c r="E72" s="7" t="s">
        <v>176</v>
      </c>
      <c r="F72" s="8">
        <v>0</v>
      </c>
      <c r="G72" s="8">
        <v>0</v>
      </c>
      <c r="H72" s="8">
        <v>1000</v>
      </c>
      <c r="I72" s="22">
        <v>0</v>
      </c>
    </row>
    <row r="73" spans="1:9" ht="63">
      <c r="A73" s="11">
        <v>62</v>
      </c>
      <c r="B73" s="2" t="s">
        <v>162</v>
      </c>
      <c r="C73" s="2" t="s">
        <v>206</v>
      </c>
      <c r="D73" s="2" t="s">
        <v>145</v>
      </c>
      <c r="E73" s="7" t="s">
        <v>207</v>
      </c>
      <c r="F73" s="8">
        <v>44000</v>
      </c>
      <c r="G73" s="8">
        <v>44000</v>
      </c>
      <c r="H73" s="8">
        <v>98500</v>
      </c>
      <c r="I73" s="22">
        <f t="shared" si="1"/>
        <v>223.86363636363637</v>
      </c>
    </row>
    <row r="74" spans="1:9">
      <c r="A74" s="11">
        <v>63</v>
      </c>
      <c r="B74" s="2" t="s">
        <v>165</v>
      </c>
      <c r="C74" s="25" t="s">
        <v>416</v>
      </c>
      <c r="D74" s="26"/>
      <c r="E74" s="27"/>
      <c r="F74" s="8">
        <f>SUM(F75:F76)</f>
        <v>34400</v>
      </c>
      <c r="G74" s="8">
        <f t="shared" ref="G74:H74" si="11">SUM(G75:G76)</f>
        <v>34400</v>
      </c>
      <c r="H74" s="8">
        <f t="shared" si="11"/>
        <v>11940</v>
      </c>
      <c r="I74" s="22">
        <f t="shared" si="1"/>
        <v>34.70930232558139</v>
      </c>
    </row>
    <row r="75" spans="1:9" ht="47.25">
      <c r="A75" s="23">
        <v>64</v>
      </c>
      <c r="B75" s="2" t="s">
        <v>165</v>
      </c>
      <c r="C75" s="2" t="s">
        <v>166</v>
      </c>
      <c r="D75" s="2" t="s">
        <v>145</v>
      </c>
      <c r="E75" s="7" t="s">
        <v>167</v>
      </c>
      <c r="F75" s="8">
        <v>16700</v>
      </c>
      <c r="G75" s="8">
        <v>16700</v>
      </c>
      <c r="H75" s="8">
        <v>0</v>
      </c>
      <c r="I75" s="22">
        <f t="shared" si="1"/>
        <v>0</v>
      </c>
    </row>
    <row r="76" spans="1:9" ht="63">
      <c r="A76" s="11">
        <v>65</v>
      </c>
      <c r="B76" s="2" t="s">
        <v>165</v>
      </c>
      <c r="C76" s="2" t="s">
        <v>206</v>
      </c>
      <c r="D76" s="2" t="s">
        <v>145</v>
      </c>
      <c r="E76" s="7" t="s">
        <v>207</v>
      </c>
      <c r="F76" s="8">
        <v>17700</v>
      </c>
      <c r="G76" s="8">
        <v>17700</v>
      </c>
      <c r="H76" s="8">
        <v>11940</v>
      </c>
      <c r="I76" s="22">
        <f t="shared" si="1"/>
        <v>67.457627118644069</v>
      </c>
    </row>
    <row r="77" spans="1:9">
      <c r="A77" s="23">
        <v>66</v>
      </c>
      <c r="B77" s="2" t="s">
        <v>177</v>
      </c>
      <c r="C77" s="25" t="s">
        <v>417</v>
      </c>
      <c r="D77" s="26"/>
      <c r="E77" s="27"/>
      <c r="F77" s="8">
        <f>F78</f>
        <v>174000</v>
      </c>
      <c r="G77" s="8">
        <f t="shared" ref="G77:H77" si="12">G78</f>
        <v>174000</v>
      </c>
      <c r="H77" s="8">
        <f t="shared" si="12"/>
        <v>0</v>
      </c>
      <c r="I77" s="22">
        <f t="shared" ref="I77:I140" si="13">H77/G77*100</f>
        <v>0</v>
      </c>
    </row>
    <row r="78" spans="1:9" ht="78.75">
      <c r="A78" s="11">
        <v>67</v>
      </c>
      <c r="B78" s="2" t="s">
        <v>177</v>
      </c>
      <c r="C78" s="2" t="s">
        <v>178</v>
      </c>
      <c r="D78" s="2" t="s">
        <v>145</v>
      </c>
      <c r="E78" s="7" t="s">
        <v>179</v>
      </c>
      <c r="F78" s="8">
        <v>174000</v>
      </c>
      <c r="G78" s="8">
        <v>174000</v>
      </c>
      <c r="H78" s="8">
        <v>0</v>
      </c>
      <c r="I78" s="22">
        <f t="shared" si="13"/>
        <v>0</v>
      </c>
    </row>
    <row r="79" spans="1:9" ht="33" customHeight="1">
      <c r="A79" s="11">
        <v>68</v>
      </c>
      <c r="B79" s="2" t="s">
        <v>189</v>
      </c>
      <c r="C79" s="25" t="s">
        <v>418</v>
      </c>
      <c r="D79" s="26"/>
      <c r="E79" s="27"/>
      <c r="F79" s="8">
        <f>SUM(F80:F82)</f>
        <v>58540</v>
      </c>
      <c r="G79" s="8">
        <f t="shared" ref="G79:H79" si="14">SUM(G80:G82)</f>
        <v>58540</v>
      </c>
      <c r="H79" s="8">
        <f t="shared" si="14"/>
        <v>322097.84000000003</v>
      </c>
      <c r="I79" s="22">
        <f t="shared" si="13"/>
        <v>550.21838059446532</v>
      </c>
    </row>
    <row r="80" spans="1:9" ht="78.75">
      <c r="A80" s="23">
        <v>69</v>
      </c>
      <c r="B80" s="2" t="s">
        <v>189</v>
      </c>
      <c r="C80" s="2" t="s">
        <v>188</v>
      </c>
      <c r="D80" s="2" t="s">
        <v>145</v>
      </c>
      <c r="E80" s="7" t="s">
        <v>187</v>
      </c>
      <c r="F80" s="8">
        <v>0</v>
      </c>
      <c r="G80" s="8">
        <v>0</v>
      </c>
      <c r="H80" s="8">
        <v>300000</v>
      </c>
      <c r="I80" s="22">
        <v>0</v>
      </c>
    </row>
    <row r="81" spans="1:9" ht="63">
      <c r="A81" s="11">
        <v>70</v>
      </c>
      <c r="B81" s="2" t="s">
        <v>189</v>
      </c>
      <c r="C81" s="2" t="s">
        <v>206</v>
      </c>
      <c r="D81" s="2" t="s">
        <v>145</v>
      </c>
      <c r="E81" s="7" t="s">
        <v>207</v>
      </c>
      <c r="F81" s="8">
        <v>14500</v>
      </c>
      <c r="G81" s="8">
        <v>14500</v>
      </c>
      <c r="H81" s="8">
        <v>0</v>
      </c>
      <c r="I81" s="22">
        <f t="shared" si="13"/>
        <v>0</v>
      </c>
    </row>
    <row r="82" spans="1:9" ht="63">
      <c r="A82" s="23">
        <v>71</v>
      </c>
      <c r="B82" s="2" t="s">
        <v>189</v>
      </c>
      <c r="C82" s="2" t="s">
        <v>209</v>
      </c>
      <c r="D82" s="2" t="s">
        <v>145</v>
      </c>
      <c r="E82" s="7" t="s">
        <v>207</v>
      </c>
      <c r="F82" s="8">
        <v>44040</v>
      </c>
      <c r="G82" s="8">
        <v>44040</v>
      </c>
      <c r="H82" s="8">
        <v>22097.84</v>
      </c>
      <c r="I82" s="22">
        <f t="shared" si="13"/>
        <v>50.176748410535879</v>
      </c>
    </row>
    <row r="83" spans="1:9">
      <c r="A83" s="11">
        <v>72</v>
      </c>
      <c r="B83" s="2" t="s">
        <v>195</v>
      </c>
      <c r="C83" s="25" t="s">
        <v>419</v>
      </c>
      <c r="D83" s="26"/>
      <c r="E83" s="27"/>
      <c r="F83" s="8">
        <f>F84:G84</f>
        <v>15600</v>
      </c>
      <c r="G83" s="8">
        <f t="shared" ref="G83:H83" si="15">G84:H84</f>
        <v>15600</v>
      </c>
      <c r="H83" s="8">
        <f t="shared" si="15"/>
        <v>140156.67000000001</v>
      </c>
      <c r="I83" s="22">
        <f t="shared" si="13"/>
        <v>898.44019230769231</v>
      </c>
    </row>
    <row r="84" spans="1:9" ht="47.25">
      <c r="A84" s="11">
        <v>73</v>
      </c>
      <c r="B84" s="2" t="s">
        <v>195</v>
      </c>
      <c r="C84" s="2" t="s">
        <v>196</v>
      </c>
      <c r="D84" s="2" t="s">
        <v>145</v>
      </c>
      <c r="E84" s="7" t="s">
        <v>197</v>
      </c>
      <c r="F84" s="8">
        <v>15600</v>
      </c>
      <c r="G84" s="8">
        <v>15600</v>
      </c>
      <c r="H84" s="8">
        <v>140156.67000000001</v>
      </c>
      <c r="I84" s="22">
        <f t="shared" si="13"/>
        <v>898.44019230769231</v>
      </c>
    </row>
    <row r="85" spans="1:9">
      <c r="A85" s="23">
        <v>74</v>
      </c>
      <c r="B85" s="2" t="s">
        <v>198</v>
      </c>
      <c r="C85" s="25" t="s">
        <v>420</v>
      </c>
      <c r="D85" s="26"/>
      <c r="E85" s="27"/>
      <c r="F85" s="8">
        <f>F86</f>
        <v>0</v>
      </c>
      <c r="G85" s="8">
        <f t="shared" ref="G85:H85" si="16">G86</f>
        <v>0</v>
      </c>
      <c r="H85" s="8">
        <f t="shared" si="16"/>
        <v>100000</v>
      </c>
      <c r="I85" s="22">
        <v>0</v>
      </c>
    </row>
    <row r="86" spans="1:9" ht="47.25">
      <c r="A86" s="11">
        <v>75</v>
      </c>
      <c r="B86" s="2" t="s">
        <v>198</v>
      </c>
      <c r="C86" s="2" t="s">
        <v>196</v>
      </c>
      <c r="D86" s="2" t="s">
        <v>145</v>
      </c>
      <c r="E86" s="7" t="s">
        <v>197</v>
      </c>
      <c r="F86" s="8">
        <v>0</v>
      </c>
      <c r="G86" s="8">
        <v>0</v>
      </c>
      <c r="H86" s="8">
        <v>100000</v>
      </c>
      <c r="I86" s="22">
        <v>0</v>
      </c>
    </row>
    <row r="87" spans="1:9">
      <c r="A87" s="23">
        <v>76</v>
      </c>
      <c r="B87" s="2" t="s">
        <v>199</v>
      </c>
      <c r="C87" s="25" t="s">
        <v>421</v>
      </c>
      <c r="D87" s="26"/>
      <c r="E87" s="27"/>
      <c r="F87" s="8">
        <f>F88</f>
        <v>0</v>
      </c>
      <c r="G87" s="8">
        <f t="shared" ref="G87:H87" si="17">G88</f>
        <v>0</v>
      </c>
      <c r="H87" s="8">
        <f t="shared" si="17"/>
        <v>3000</v>
      </c>
      <c r="I87" s="22">
        <v>0</v>
      </c>
    </row>
    <row r="88" spans="1:9" ht="47.25">
      <c r="A88" s="11">
        <v>77</v>
      </c>
      <c r="B88" s="2" t="s">
        <v>199</v>
      </c>
      <c r="C88" s="2" t="s">
        <v>196</v>
      </c>
      <c r="D88" s="2" t="s">
        <v>145</v>
      </c>
      <c r="E88" s="7" t="s">
        <v>197</v>
      </c>
      <c r="F88" s="8">
        <v>0</v>
      </c>
      <c r="G88" s="8">
        <v>0</v>
      </c>
      <c r="H88" s="8">
        <v>3000</v>
      </c>
      <c r="I88" s="22">
        <v>0</v>
      </c>
    </row>
    <row r="89" spans="1:9">
      <c r="A89" s="11">
        <v>78</v>
      </c>
      <c r="B89" s="2" t="s">
        <v>205</v>
      </c>
      <c r="C89" s="25" t="s">
        <v>422</v>
      </c>
      <c r="D89" s="26"/>
      <c r="E89" s="27"/>
      <c r="F89" s="8">
        <f>F90</f>
        <v>0</v>
      </c>
      <c r="G89" s="8">
        <f t="shared" ref="G89:H89" si="18">G90</f>
        <v>0</v>
      </c>
      <c r="H89" s="8">
        <f t="shared" si="18"/>
        <v>20000</v>
      </c>
      <c r="I89" s="22">
        <v>0</v>
      </c>
    </row>
    <row r="90" spans="1:9" ht="63">
      <c r="A90" s="23">
        <v>79</v>
      </c>
      <c r="B90" s="2" t="s">
        <v>205</v>
      </c>
      <c r="C90" s="2" t="s">
        <v>206</v>
      </c>
      <c r="D90" s="2" t="s">
        <v>145</v>
      </c>
      <c r="E90" s="7" t="s">
        <v>207</v>
      </c>
      <c r="F90" s="8">
        <v>0</v>
      </c>
      <c r="G90" s="8">
        <v>0</v>
      </c>
      <c r="H90" s="8">
        <v>20000</v>
      </c>
      <c r="I90" s="22">
        <v>0</v>
      </c>
    </row>
    <row r="91" spans="1:9">
      <c r="A91" s="11">
        <v>80</v>
      </c>
      <c r="B91" s="11">
        <v>182</v>
      </c>
      <c r="C91" s="41" t="s">
        <v>404</v>
      </c>
      <c r="D91" s="24"/>
      <c r="E91" s="42"/>
      <c r="F91" s="12">
        <f>SUM(F92:F139)</f>
        <v>662575664</v>
      </c>
      <c r="G91" s="12">
        <f t="shared" ref="G91:H91" si="19">SUM(G92:G139)</f>
        <v>648319252</v>
      </c>
      <c r="H91" s="12">
        <f t="shared" si="19"/>
        <v>637661433.25000024</v>
      </c>
      <c r="I91" s="22">
        <f t="shared" si="13"/>
        <v>98.356084796630455</v>
      </c>
    </row>
    <row r="92" spans="1:9" ht="47.25">
      <c r="A92" s="23">
        <v>81</v>
      </c>
      <c r="B92" s="2" t="s">
        <v>1</v>
      </c>
      <c r="C92" s="2" t="s">
        <v>2</v>
      </c>
      <c r="D92" s="2" t="s">
        <v>3</v>
      </c>
      <c r="E92" s="7" t="s">
        <v>4</v>
      </c>
      <c r="F92" s="8">
        <v>45517120</v>
      </c>
      <c r="G92" s="8">
        <v>45517120</v>
      </c>
      <c r="H92" s="8">
        <v>45607731.380000003</v>
      </c>
      <c r="I92" s="22">
        <f t="shared" si="13"/>
        <v>100.19907098691658</v>
      </c>
    </row>
    <row r="93" spans="1:9" ht="47.25">
      <c r="A93" s="11">
        <v>82</v>
      </c>
      <c r="B93" s="2" t="s">
        <v>1</v>
      </c>
      <c r="C93" s="2" t="s">
        <v>5</v>
      </c>
      <c r="D93" s="2" t="s">
        <v>3</v>
      </c>
      <c r="E93" s="7" t="s">
        <v>6</v>
      </c>
      <c r="F93" s="8">
        <v>0</v>
      </c>
      <c r="G93" s="8">
        <v>0</v>
      </c>
      <c r="H93" s="8">
        <v>203378.69</v>
      </c>
      <c r="I93" s="22">
        <v>0</v>
      </c>
    </row>
    <row r="94" spans="1:9" ht="31.5">
      <c r="A94" s="11">
        <v>83</v>
      </c>
      <c r="B94" s="2" t="s">
        <v>1</v>
      </c>
      <c r="C94" s="2" t="s">
        <v>7</v>
      </c>
      <c r="D94" s="2" t="s">
        <v>3</v>
      </c>
      <c r="E94" s="7" t="s">
        <v>8</v>
      </c>
      <c r="F94" s="8">
        <v>0</v>
      </c>
      <c r="G94" s="8">
        <v>0</v>
      </c>
      <c r="H94" s="8">
        <v>56145.46</v>
      </c>
      <c r="I94" s="22">
        <v>0</v>
      </c>
    </row>
    <row r="95" spans="1:9" ht="78.75">
      <c r="A95" s="23">
        <v>84</v>
      </c>
      <c r="B95" s="2" t="s">
        <v>1</v>
      </c>
      <c r="C95" s="2" t="s">
        <v>9</v>
      </c>
      <c r="D95" s="2" t="s">
        <v>3</v>
      </c>
      <c r="E95" s="7" t="s">
        <v>10</v>
      </c>
      <c r="F95" s="8">
        <v>440972857</v>
      </c>
      <c r="G95" s="8">
        <v>429015179</v>
      </c>
      <c r="H95" s="8">
        <v>421578099.60000002</v>
      </c>
      <c r="I95" s="22">
        <f t="shared" si="13"/>
        <v>98.266476394300255</v>
      </c>
    </row>
    <row r="96" spans="1:9" ht="78.75">
      <c r="A96" s="11">
        <v>85</v>
      </c>
      <c r="B96" s="2" t="s">
        <v>1</v>
      </c>
      <c r="C96" s="2" t="s">
        <v>11</v>
      </c>
      <c r="D96" s="2" t="s">
        <v>3</v>
      </c>
      <c r="E96" s="7" t="s">
        <v>10</v>
      </c>
      <c r="F96" s="8">
        <v>0</v>
      </c>
      <c r="G96" s="8">
        <v>0</v>
      </c>
      <c r="H96" s="8">
        <v>44730.39</v>
      </c>
      <c r="I96" s="22">
        <v>0</v>
      </c>
    </row>
    <row r="97" spans="1:9" ht="78.75">
      <c r="A97" s="23">
        <v>86</v>
      </c>
      <c r="B97" s="2" t="s">
        <v>1</v>
      </c>
      <c r="C97" s="2" t="s">
        <v>12</v>
      </c>
      <c r="D97" s="2" t="s">
        <v>3</v>
      </c>
      <c r="E97" s="7" t="s">
        <v>10</v>
      </c>
      <c r="F97" s="8">
        <v>0</v>
      </c>
      <c r="G97" s="8">
        <v>0</v>
      </c>
      <c r="H97" s="8">
        <v>66398.59</v>
      </c>
      <c r="I97" s="22">
        <v>0</v>
      </c>
    </row>
    <row r="98" spans="1:9" ht="78.75">
      <c r="A98" s="11">
        <v>87</v>
      </c>
      <c r="B98" s="2" t="s">
        <v>1</v>
      </c>
      <c r="C98" s="2" t="s">
        <v>13</v>
      </c>
      <c r="D98" s="2" t="s">
        <v>3</v>
      </c>
      <c r="E98" s="7" t="s">
        <v>10</v>
      </c>
      <c r="F98" s="8">
        <v>0</v>
      </c>
      <c r="G98" s="8">
        <v>0</v>
      </c>
      <c r="H98" s="8">
        <v>-15654.9</v>
      </c>
      <c r="I98" s="22">
        <v>0</v>
      </c>
    </row>
    <row r="99" spans="1:9" ht="173.25">
      <c r="A99" s="11">
        <v>88</v>
      </c>
      <c r="B99" s="2" t="s">
        <v>1</v>
      </c>
      <c r="C99" s="2" t="s">
        <v>14</v>
      </c>
      <c r="D99" s="2" t="s">
        <v>3</v>
      </c>
      <c r="E99" s="9" t="s">
        <v>15</v>
      </c>
      <c r="F99" s="8">
        <v>3180211</v>
      </c>
      <c r="G99" s="8">
        <v>2652468</v>
      </c>
      <c r="H99" s="8">
        <v>2063888.48</v>
      </c>
      <c r="I99" s="22">
        <f>H99/G99*100</f>
        <v>77.810117973148024</v>
      </c>
    </row>
    <row r="100" spans="1:9" ht="126">
      <c r="A100" s="23">
        <v>89</v>
      </c>
      <c r="B100" s="2" t="s">
        <v>1</v>
      </c>
      <c r="C100" s="2" t="s">
        <v>16</v>
      </c>
      <c r="D100" s="2" t="s">
        <v>3</v>
      </c>
      <c r="E100" s="9" t="s">
        <v>17</v>
      </c>
      <c r="F100" s="8">
        <v>0</v>
      </c>
      <c r="G100" s="8">
        <v>0</v>
      </c>
      <c r="H100" s="8">
        <v>9555.6</v>
      </c>
      <c r="I100" s="22">
        <v>0</v>
      </c>
    </row>
    <row r="101" spans="1:9" ht="126">
      <c r="A101" s="11">
        <v>90</v>
      </c>
      <c r="B101" s="2" t="s">
        <v>1</v>
      </c>
      <c r="C101" s="2" t="s">
        <v>18</v>
      </c>
      <c r="D101" s="2" t="s">
        <v>3</v>
      </c>
      <c r="E101" s="9" t="s">
        <v>17</v>
      </c>
      <c r="F101" s="8">
        <v>0</v>
      </c>
      <c r="G101" s="8">
        <v>0</v>
      </c>
      <c r="H101" s="8">
        <v>14857.21</v>
      </c>
      <c r="I101" s="22">
        <v>0</v>
      </c>
    </row>
    <row r="102" spans="1:9" ht="63">
      <c r="A102" s="23">
        <v>91</v>
      </c>
      <c r="B102" s="2" t="s">
        <v>1</v>
      </c>
      <c r="C102" s="2" t="s">
        <v>19</v>
      </c>
      <c r="D102" s="2" t="s">
        <v>3</v>
      </c>
      <c r="E102" s="7" t="s">
        <v>20</v>
      </c>
      <c r="F102" s="8">
        <v>3136025</v>
      </c>
      <c r="G102" s="8">
        <v>3819727</v>
      </c>
      <c r="H102" s="8">
        <v>3141458.67</v>
      </c>
      <c r="I102" s="22">
        <f t="shared" si="13"/>
        <v>82.243015534879845</v>
      </c>
    </row>
    <row r="103" spans="1:9" ht="63">
      <c r="A103" s="11">
        <v>92</v>
      </c>
      <c r="B103" s="2" t="s">
        <v>1</v>
      </c>
      <c r="C103" s="2" t="s">
        <v>21</v>
      </c>
      <c r="D103" s="2" t="s">
        <v>3</v>
      </c>
      <c r="E103" s="7" t="s">
        <v>22</v>
      </c>
      <c r="F103" s="8">
        <v>0</v>
      </c>
      <c r="G103" s="8">
        <v>0</v>
      </c>
      <c r="H103" s="8">
        <v>29369.439999999999</v>
      </c>
      <c r="I103" s="22">
        <v>0</v>
      </c>
    </row>
    <row r="104" spans="1:9" ht="63">
      <c r="A104" s="11">
        <v>93</v>
      </c>
      <c r="B104" s="2" t="s">
        <v>1</v>
      </c>
      <c r="C104" s="2" t="s">
        <v>23</v>
      </c>
      <c r="D104" s="2" t="s">
        <v>3</v>
      </c>
      <c r="E104" s="7" t="s">
        <v>24</v>
      </c>
      <c r="F104" s="8">
        <v>0</v>
      </c>
      <c r="G104" s="8">
        <v>0</v>
      </c>
      <c r="H104" s="8">
        <v>76806.16</v>
      </c>
      <c r="I104" s="22">
        <v>0</v>
      </c>
    </row>
    <row r="105" spans="1:9" ht="94.5">
      <c r="A105" s="23">
        <v>94</v>
      </c>
      <c r="B105" s="2" t="s">
        <v>1</v>
      </c>
      <c r="C105" s="2" t="s">
        <v>25</v>
      </c>
      <c r="D105" s="2" t="s">
        <v>3</v>
      </c>
      <c r="E105" s="9" t="s">
        <v>26</v>
      </c>
      <c r="F105" s="8">
        <v>654000</v>
      </c>
      <c r="G105" s="8">
        <v>0</v>
      </c>
      <c r="H105" s="8">
        <v>0</v>
      </c>
      <c r="I105" s="22">
        <v>0</v>
      </c>
    </row>
    <row r="106" spans="1:9" ht="31.5">
      <c r="A106" s="11">
        <v>95</v>
      </c>
      <c r="B106" s="2" t="s">
        <v>1</v>
      </c>
      <c r="C106" s="2" t="s">
        <v>36</v>
      </c>
      <c r="D106" s="2" t="s">
        <v>3</v>
      </c>
      <c r="E106" s="7" t="s">
        <v>37</v>
      </c>
      <c r="F106" s="8">
        <v>73902840</v>
      </c>
      <c r="G106" s="8">
        <v>73902840</v>
      </c>
      <c r="H106" s="8">
        <v>72292637.280000001</v>
      </c>
      <c r="I106" s="22">
        <f t="shared" si="13"/>
        <v>97.821189659287782</v>
      </c>
    </row>
    <row r="107" spans="1:9" ht="31.5">
      <c r="A107" s="23">
        <v>96</v>
      </c>
      <c r="B107" s="2" t="s">
        <v>1</v>
      </c>
      <c r="C107" s="2" t="s">
        <v>38</v>
      </c>
      <c r="D107" s="2" t="s">
        <v>3</v>
      </c>
      <c r="E107" s="7" t="s">
        <v>39</v>
      </c>
      <c r="F107" s="8">
        <v>0</v>
      </c>
      <c r="G107" s="8">
        <v>0</v>
      </c>
      <c r="H107" s="8">
        <v>225039.99</v>
      </c>
      <c r="I107" s="22">
        <v>0</v>
      </c>
    </row>
    <row r="108" spans="1:9" ht="31.5">
      <c r="A108" s="11">
        <v>97</v>
      </c>
      <c r="B108" s="2" t="s">
        <v>1</v>
      </c>
      <c r="C108" s="2" t="s">
        <v>40</v>
      </c>
      <c r="D108" s="2" t="s">
        <v>3</v>
      </c>
      <c r="E108" s="7" t="s">
        <v>41</v>
      </c>
      <c r="F108" s="8">
        <v>0</v>
      </c>
      <c r="G108" s="8">
        <v>0</v>
      </c>
      <c r="H108" s="8">
        <v>314045.09000000003</v>
      </c>
      <c r="I108" s="22">
        <v>0</v>
      </c>
    </row>
    <row r="109" spans="1:9" ht="31.5">
      <c r="A109" s="11">
        <v>98</v>
      </c>
      <c r="B109" s="2" t="s">
        <v>1</v>
      </c>
      <c r="C109" s="2" t="s">
        <v>42</v>
      </c>
      <c r="D109" s="2" t="s">
        <v>3</v>
      </c>
      <c r="E109" s="7" t="s">
        <v>43</v>
      </c>
      <c r="F109" s="8">
        <v>0</v>
      </c>
      <c r="G109" s="8">
        <v>0</v>
      </c>
      <c r="H109" s="8">
        <v>-17204.7</v>
      </c>
      <c r="I109" s="22">
        <v>0</v>
      </c>
    </row>
    <row r="110" spans="1:9" ht="47.25">
      <c r="A110" s="23">
        <v>99</v>
      </c>
      <c r="B110" s="2" t="s">
        <v>1</v>
      </c>
      <c r="C110" s="2" t="s">
        <v>44</v>
      </c>
      <c r="D110" s="2" t="s">
        <v>3</v>
      </c>
      <c r="E110" s="7" t="s">
        <v>45</v>
      </c>
      <c r="F110" s="8">
        <v>52170</v>
      </c>
      <c r="G110" s="8">
        <v>52170</v>
      </c>
      <c r="H110" s="8">
        <v>4290.95</v>
      </c>
      <c r="I110" s="22">
        <f t="shared" si="13"/>
        <v>8.2249377036611069</v>
      </c>
    </row>
    <row r="111" spans="1:9" ht="47.25">
      <c r="A111" s="11">
        <v>100</v>
      </c>
      <c r="B111" s="2" t="s">
        <v>1</v>
      </c>
      <c r="C111" s="2" t="s">
        <v>46</v>
      </c>
      <c r="D111" s="2" t="s">
        <v>3</v>
      </c>
      <c r="E111" s="7" t="s">
        <v>47</v>
      </c>
      <c r="F111" s="8">
        <v>0</v>
      </c>
      <c r="G111" s="8">
        <v>0</v>
      </c>
      <c r="H111" s="8">
        <v>47678.41</v>
      </c>
      <c r="I111" s="22">
        <v>0</v>
      </c>
    </row>
    <row r="112" spans="1:9" ht="47.25">
      <c r="A112" s="23">
        <v>101</v>
      </c>
      <c r="B112" s="2" t="s">
        <v>1</v>
      </c>
      <c r="C112" s="2" t="s">
        <v>48</v>
      </c>
      <c r="D112" s="2" t="s">
        <v>3</v>
      </c>
      <c r="E112" s="7" t="s">
        <v>49</v>
      </c>
      <c r="F112" s="8">
        <v>0</v>
      </c>
      <c r="G112" s="8">
        <v>0</v>
      </c>
      <c r="H112" s="8">
        <v>2215.83</v>
      </c>
      <c r="I112" s="22">
        <v>0</v>
      </c>
    </row>
    <row r="113" spans="1:9" ht="47.25">
      <c r="A113" s="11">
        <v>102</v>
      </c>
      <c r="B113" s="2" t="s">
        <v>1</v>
      </c>
      <c r="C113" s="2" t="s">
        <v>50</v>
      </c>
      <c r="D113" s="2" t="s">
        <v>3</v>
      </c>
      <c r="E113" s="7" t="s">
        <v>51</v>
      </c>
      <c r="F113" s="8">
        <v>0</v>
      </c>
      <c r="G113" s="8">
        <v>0</v>
      </c>
      <c r="H113" s="8">
        <v>0.01</v>
      </c>
      <c r="I113" s="22">
        <v>0</v>
      </c>
    </row>
    <row r="114" spans="1:9">
      <c r="A114" s="11">
        <v>103</v>
      </c>
      <c r="B114" s="2" t="s">
        <v>1</v>
      </c>
      <c r="C114" s="2" t="s">
        <v>52</v>
      </c>
      <c r="D114" s="2" t="s">
        <v>3</v>
      </c>
      <c r="E114" s="7" t="s">
        <v>53</v>
      </c>
      <c r="F114" s="8">
        <v>8000</v>
      </c>
      <c r="G114" s="8">
        <v>8000</v>
      </c>
      <c r="H114" s="8">
        <v>15794</v>
      </c>
      <c r="I114" s="22">
        <f t="shared" si="13"/>
        <v>197.42500000000001</v>
      </c>
    </row>
    <row r="115" spans="1:9">
      <c r="A115" s="23">
        <v>104</v>
      </c>
      <c r="B115" s="2" t="s">
        <v>1</v>
      </c>
      <c r="C115" s="2" t="s">
        <v>54</v>
      </c>
      <c r="D115" s="2" t="s">
        <v>3</v>
      </c>
      <c r="E115" s="7" t="s">
        <v>55</v>
      </c>
      <c r="F115" s="8">
        <v>0</v>
      </c>
      <c r="G115" s="8">
        <v>0</v>
      </c>
      <c r="H115" s="8">
        <v>105.86</v>
      </c>
      <c r="I115" s="22">
        <v>0</v>
      </c>
    </row>
    <row r="116" spans="1:9">
      <c r="A116" s="11">
        <v>105</v>
      </c>
      <c r="B116" s="2" t="s">
        <v>1</v>
      </c>
      <c r="C116" s="2" t="s">
        <v>56</v>
      </c>
      <c r="D116" s="2" t="s">
        <v>3</v>
      </c>
      <c r="E116" s="7" t="s">
        <v>57</v>
      </c>
      <c r="F116" s="8">
        <v>0</v>
      </c>
      <c r="G116" s="8">
        <v>0</v>
      </c>
      <c r="H116" s="8">
        <v>2009.4</v>
      </c>
      <c r="I116" s="22">
        <v>0</v>
      </c>
    </row>
    <row r="117" spans="1:9" ht="31.5">
      <c r="A117" s="23">
        <v>106</v>
      </c>
      <c r="B117" s="2" t="s">
        <v>1</v>
      </c>
      <c r="C117" s="2" t="s">
        <v>58</v>
      </c>
      <c r="D117" s="2" t="s">
        <v>3</v>
      </c>
      <c r="E117" s="7" t="s">
        <v>59</v>
      </c>
      <c r="F117" s="8">
        <v>0</v>
      </c>
      <c r="G117" s="8">
        <v>0</v>
      </c>
      <c r="H117" s="8">
        <v>8.0299999999999994</v>
      </c>
      <c r="I117" s="22">
        <v>0</v>
      </c>
    </row>
    <row r="118" spans="1:9" ht="47.25">
      <c r="A118" s="11">
        <v>107</v>
      </c>
      <c r="B118" s="2" t="s">
        <v>1</v>
      </c>
      <c r="C118" s="2" t="s">
        <v>60</v>
      </c>
      <c r="D118" s="2" t="s">
        <v>3</v>
      </c>
      <c r="E118" s="7" t="s">
        <v>61</v>
      </c>
      <c r="F118" s="8">
        <v>769125</v>
      </c>
      <c r="G118" s="8">
        <v>769125</v>
      </c>
      <c r="H118" s="8">
        <v>1505481.94</v>
      </c>
      <c r="I118" s="22">
        <f t="shared" si="13"/>
        <v>195.73956639037866</v>
      </c>
    </row>
    <row r="119" spans="1:9" ht="47.25">
      <c r="A119" s="11">
        <v>108</v>
      </c>
      <c r="B119" s="2" t="s">
        <v>1</v>
      </c>
      <c r="C119" s="2" t="s">
        <v>62</v>
      </c>
      <c r="D119" s="2" t="s">
        <v>3</v>
      </c>
      <c r="E119" s="7" t="s">
        <v>61</v>
      </c>
      <c r="F119" s="8">
        <v>0</v>
      </c>
      <c r="G119" s="8">
        <v>0</v>
      </c>
      <c r="H119" s="8">
        <v>313.35000000000002</v>
      </c>
      <c r="I119" s="22">
        <v>0</v>
      </c>
    </row>
    <row r="120" spans="1:9" ht="63">
      <c r="A120" s="23">
        <v>109</v>
      </c>
      <c r="B120" s="2" t="s">
        <v>1</v>
      </c>
      <c r="C120" s="2" t="s">
        <v>63</v>
      </c>
      <c r="D120" s="2" t="s">
        <v>3</v>
      </c>
      <c r="E120" s="7" t="s">
        <v>64</v>
      </c>
      <c r="F120" s="8">
        <v>16918443</v>
      </c>
      <c r="G120" s="8">
        <v>15117750</v>
      </c>
      <c r="H120" s="8">
        <v>13572247.859999999</v>
      </c>
      <c r="I120" s="22">
        <f t="shared" si="13"/>
        <v>89.776903705908623</v>
      </c>
    </row>
    <row r="121" spans="1:9" ht="63">
      <c r="A121" s="11">
        <v>110</v>
      </c>
      <c r="B121" s="2" t="s">
        <v>1</v>
      </c>
      <c r="C121" s="2" t="s">
        <v>65</v>
      </c>
      <c r="D121" s="2" t="s">
        <v>3</v>
      </c>
      <c r="E121" s="7" t="s">
        <v>66</v>
      </c>
      <c r="F121" s="8">
        <v>0</v>
      </c>
      <c r="G121" s="8">
        <v>0</v>
      </c>
      <c r="H121" s="8">
        <v>263653.65000000002</v>
      </c>
      <c r="I121" s="22">
        <v>0</v>
      </c>
    </row>
    <row r="122" spans="1:9" ht="94.5">
      <c r="A122" s="23">
        <v>111</v>
      </c>
      <c r="B122" s="2" t="s">
        <v>1</v>
      </c>
      <c r="C122" s="2" t="s">
        <v>67</v>
      </c>
      <c r="D122" s="2" t="s">
        <v>3</v>
      </c>
      <c r="E122" s="7" t="s">
        <v>68</v>
      </c>
      <c r="F122" s="8">
        <v>2323399</v>
      </c>
      <c r="G122" s="8">
        <v>2323399</v>
      </c>
      <c r="H122" s="8">
        <v>2177743.2599999998</v>
      </c>
      <c r="I122" s="22">
        <f t="shared" si="13"/>
        <v>93.730920087337552</v>
      </c>
    </row>
    <row r="123" spans="1:9" ht="94.5">
      <c r="A123" s="11">
        <v>112</v>
      </c>
      <c r="B123" s="2" t="s">
        <v>1</v>
      </c>
      <c r="C123" s="2" t="s">
        <v>69</v>
      </c>
      <c r="D123" s="2" t="s">
        <v>3</v>
      </c>
      <c r="E123" s="7" t="s">
        <v>70</v>
      </c>
      <c r="F123" s="8">
        <v>0</v>
      </c>
      <c r="G123" s="8">
        <v>0</v>
      </c>
      <c r="H123" s="8">
        <v>28652.43</v>
      </c>
      <c r="I123" s="22">
        <v>0</v>
      </c>
    </row>
    <row r="124" spans="1:9" ht="94.5">
      <c r="A124" s="11">
        <v>113</v>
      </c>
      <c r="B124" s="2" t="s">
        <v>1</v>
      </c>
      <c r="C124" s="2" t="s">
        <v>71</v>
      </c>
      <c r="D124" s="2" t="s">
        <v>3</v>
      </c>
      <c r="E124" s="7" t="s">
        <v>72</v>
      </c>
      <c r="F124" s="8">
        <v>0</v>
      </c>
      <c r="G124" s="8">
        <v>0</v>
      </c>
      <c r="H124" s="8">
        <v>-51.07</v>
      </c>
      <c r="I124" s="22">
        <v>0</v>
      </c>
    </row>
    <row r="125" spans="1:9" ht="94.5">
      <c r="A125" s="23">
        <v>114</v>
      </c>
      <c r="B125" s="2" t="s">
        <v>1</v>
      </c>
      <c r="C125" s="2" t="s">
        <v>73</v>
      </c>
      <c r="D125" s="2" t="s">
        <v>3</v>
      </c>
      <c r="E125" s="7" t="s">
        <v>74</v>
      </c>
      <c r="F125" s="8">
        <v>56465753</v>
      </c>
      <c r="G125" s="8">
        <v>56465753</v>
      </c>
      <c r="H125" s="8">
        <v>54192887.560000002</v>
      </c>
      <c r="I125" s="22">
        <f>H125/G125*100</f>
        <v>95.974789462207298</v>
      </c>
    </row>
    <row r="126" spans="1:9" ht="94.5">
      <c r="A126" s="11">
        <v>115</v>
      </c>
      <c r="B126" s="2" t="s">
        <v>1</v>
      </c>
      <c r="C126" s="2" t="s">
        <v>75</v>
      </c>
      <c r="D126" s="2" t="s">
        <v>3</v>
      </c>
      <c r="E126" s="7" t="s">
        <v>76</v>
      </c>
      <c r="F126" s="8">
        <v>0</v>
      </c>
      <c r="G126" s="8">
        <v>0</v>
      </c>
      <c r="H126" s="8">
        <v>372462.99</v>
      </c>
      <c r="I126" s="22">
        <v>0</v>
      </c>
    </row>
    <row r="127" spans="1:9" ht="94.5">
      <c r="A127" s="23">
        <v>116</v>
      </c>
      <c r="B127" s="2" t="s">
        <v>1</v>
      </c>
      <c r="C127" s="2" t="s">
        <v>77</v>
      </c>
      <c r="D127" s="2" t="s">
        <v>3</v>
      </c>
      <c r="E127" s="7" t="s">
        <v>78</v>
      </c>
      <c r="F127" s="8">
        <v>0</v>
      </c>
      <c r="G127" s="8">
        <v>0</v>
      </c>
      <c r="H127" s="8">
        <v>225138.49</v>
      </c>
      <c r="I127" s="22">
        <v>0</v>
      </c>
    </row>
    <row r="128" spans="1:9" ht="63">
      <c r="A128" s="11">
        <v>117</v>
      </c>
      <c r="B128" s="2" t="s">
        <v>1</v>
      </c>
      <c r="C128" s="2" t="s">
        <v>79</v>
      </c>
      <c r="D128" s="2" t="s">
        <v>3</v>
      </c>
      <c r="E128" s="7" t="s">
        <v>80</v>
      </c>
      <c r="F128" s="8">
        <v>17020536</v>
      </c>
      <c r="G128" s="8">
        <v>17020536</v>
      </c>
      <c r="H128" s="8">
        <v>19037414.73</v>
      </c>
      <c r="I128" s="22">
        <f t="shared" si="13"/>
        <v>111.84967811824494</v>
      </c>
    </row>
    <row r="129" spans="1:9" ht="47.25">
      <c r="A129" s="11">
        <v>118</v>
      </c>
      <c r="B129" s="2" t="s">
        <v>1</v>
      </c>
      <c r="C129" s="2" t="s">
        <v>86</v>
      </c>
      <c r="D129" s="2" t="s">
        <v>3</v>
      </c>
      <c r="E129" s="7" t="s">
        <v>87</v>
      </c>
      <c r="F129" s="8">
        <v>72150</v>
      </c>
      <c r="G129" s="8">
        <v>72150</v>
      </c>
      <c r="H129" s="8">
        <v>0</v>
      </c>
      <c r="I129" s="22">
        <f t="shared" si="13"/>
        <v>0</v>
      </c>
    </row>
    <row r="130" spans="1:9" ht="47.25">
      <c r="A130" s="23">
        <v>119</v>
      </c>
      <c r="B130" s="2" t="s">
        <v>1</v>
      </c>
      <c r="C130" s="2" t="s">
        <v>88</v>
      </c>
      <c r="D130" s="2" t="s">
        <v>3</v>
      </c>
      <c r="E130" s="7" t="s">
        <v>87</v>
      </c>
      <c r="F130" s="8">
        <v>0</v>
      </c>
      <c r="G130" s="8">
        <v>0</v>
      </c>
      <c r="H130" s="8">
        <v>27882.59</v>
      </c>
      <c r="I130" s="22">
        <v>0</v>
      </c>
    </row>
    <row r="131" spans="1:9" ht="47.25">
      <c r="A131" s="11">
        <v>120</v>
      </c>
      <c r="B131" s="2" t="s">
        <v>1</v>
      </c>
      <c r="C131" s="2" t="s">
        <v>89</v>
      </c>
      <c r="D131" s="2" t="s">
        <v>3</v>
      </c>
      <c r="E131" s="7" t="s">
        <v>87</v>
      </c>
      <c r="F131" s="8">
        <v>0</v>
      </c>
      <c r="G131" s="8">
        <v>0</v>
      </c>
      <c r="H131" s="8">
        <v>899</v>
      </c>
      <c r="I131" s="22">
        <v>0</v>
      </c>
    </row>
    <row r="132" spans="1:9" ht="47.25">
      <c r="A132" s="23">
        <v>121</v>
      </c>
      <c r="B132" s="2" t="s">
        <v>1</v>
      </c>
      <c r="C132" s="2" t="s">
        <v>90</v>
      </c>
      <c r="D132" s="2" t="s">
        <v>3</v>
      </c>
      <c r="E132" s="7" t="s">
        <v>91</v>
      </c>
      <c r="F132" s="8">
        <v>0</v>
      </c>
      <c r="G132" s="8">
        <v>0</v>
      </c>
      <c r="H132" s="8">
        <v>4771</v>
      </c>
      <c r="I132" s="22">
        <v>0</v>
      </c>
    </row>
    <row r="133" spans="1:9" ht="31.5">
      <c r="A133" s="11">
        <v>122</v>
      </c>
      <c r="B133" s="2" t="s">
        <v>1</v>
      </c>
      <c r="C133" s="2" t="s">
        <v>92</v>
      </c>
      <c r="D133" s="2" t="s">
        <v>3</v>
      </c>
      <c r="E133" s="7" t="s">
        <v>93</v>
      </c>
      <c r="F133" s="8">
        <v>0</v>
      </c>
      <c r="G133" s="8">
        <v>0</v>
      </c>
      <c r="H133" s="8">
        <v>1040.6600000000001</v>
      </c>
      <c r="I133" s="22">
        <v>0</v>
      </c>
    </row>
    <row r="134" spans="1:9" ht="31.5">
      <c r="A134" s="11">
        <v>123</v>
      </c>
      <c r="B134" s="2" t="s">
        <v>1</v>
      </c>
      <c r="C134" s="2" t="s">
        <v>94</v>
      </c>
      <c r="D134" s="2" t="s">
        <v>3</v>
      </c>
      <c r="E134" s="7" t="s">
        <v>93</v>
      </c>
      <c r="F134" s="8">
        <v>0</v>
      </c>
      <c r="G134" s="8">
        <v>0</v>
      </c>
      <c r="H134" s="8">
        <v>2420.2399999999998</v>
      </c>
      <c r="I134" s="22">
        <v>0</v>
      </c>
    </row>
    <row r="135" spans="1:9" ht="94.5">
      <c r="A135" s="23">
        <v>124</v>
      </c>
      <c r="B135" s="2" t="s">
        <v>1</v>
      </c>
      <c r="C135" s="2" t="s">
        <v>144</v>
      </c>
      <c r="D135" s="2" t="s">
        <v>145</v>
      </c>
      <c r="E135" s="9" t="s">
        <v>146</v>
      </c>
      <c r="F135" s="8">
        <v>831901</v>
      </c>
      <c r="G135" s="8">
        <v>831901</v>
      </c>
      <c r="H135" s="8">
        <v>174824.11</v>
      </c>
      <c r="I135" s="22">
        <f t="shared" si="13"/>
        <v>21.015013805729286</v>
      </c>
    </row>
    <row r="136" spans="1:9" ht="78.75">
      <c r="A136" s="11">
        <v>125</v>
      </c>
      <c r="B136" s="2" t="s">
        <v>1</v>
      </c>
      <c r="C136" s="2" t="s">
        <v>147</v>
      </c>
      <c r="D136" s="2" t="s">
        <v>145</v>
      </c>
      <c r="E136" s="7" t="s">
        <v>148</v>
      </c>
      <c r="F136" s="8">
        <v>55000</v>
      </c>
      <c r="G136" s="8">
        <v>55000</v>
      </c>
      <c r="H136" s="8">
        <v>24892.57</v>
      </c>
      <c r="I136" s="22">
        <f t="shared" si="13"/>
        <v>45.259218181818184</v>
      </c>
    </row>
    <row r="137" spans="1:9" ht="78.75">
      <c r="A137" s="23">
        <v>126</v>
      </c>
      <c r="B137" s="2" t="s">
        <v>1</v>
      </c>
      <c r="C137" s="2" t="s">
        <v>149</v>
      </c>
      <c r="D137" s="2" t="s">
        <v>145</v>
      </c>
      <c r="E137" s="7" t="s">
        <v>150</v>
      </c>
      <c r="F137" s="8">
        <v>660834</v>
      </c>
      <c r="G137" s="8">
        <v>660834</v>
      </c>
      <c r="H137" s="8">
        <v>196888.09</v>
      </c>
      <c r="I137" s="22">
        <f t="shared" si="13"/>
        <v>29.793880157497949</v>
      </c>
    </row>
    <row r="138" spans="1:9" ht="78.75">
      <c r="A138" s="11">
        <v>127</v>
      </c>
      <c r="B138" s="2" t="s">
        <v>1</v>
      </c>
      <c r="C138" s="2" t="s">
        <v>188</v>
      </c>
      <c r="D138" s="2" t="s">
        <v>145</v>
      </c>
      <c r="E138" s="7" t="s">
        <v>187</v>
      </c>
      <c r="F138" s="8">
        <v>29300</v>
      </c>
      <c r="G138" s="8">
        <v>29300</v>
      </c>
      <c r="H138" s="8">
        <v>88484.88</v>
      </c>
      <c r="I138" s="22">
        <f t="shared" si="13"/>
        <v>301.99617747440277</v>
      </c>
    </row>
    <row r="139" spans="1:9" ht="63">
      <c r="A139" s="11">
        <v>128</v>
      </c>
      <c r="B139" s="2" t="s">
        <v>1</v>
      </c>
      <c r="C139" s="2" t="s">
        <v>206</v>
      </c>
      <c r="D139" s="2" t="s">
        <v>145</v>
      </c>
      <c r="E139" s="7" t="s">
        <v>207</v>
      </c>
      <c r="F139" s="8">
        <v>6000</v>
      </c>
      <c r="G139" s="8">
        <v>6000</v>
      </c>
      <c r="H139" s="8">
        <v>0</v>
      </c>
      <c r="I139" s="22">
        <f t="shared" si="13"/>
        <v>0</v>
      </c>
    </row>
    <row r="140" spans="1:9">
      <c r="A140" s="23">
        <v>129</v>
      </c>
      <c r="B140" s="2" t="s">
        <v>154</v>
      </c>
      <c r="C140" s="25" t="s">
        <v>423</v>
      </c>
      <c r="D140" s="26"/>
      <c r="E140" s="27"/>
      <c r="F140" s="8">
        <f>SUM(F141:F146)</f>
        <v>3435489</v>
      </c>
      <c r="G140" s="8">
        <f t="shared" ref="G140:H140" si="20">SUM(G141:G146)</f>
        <v>3435489</v>
      </c>
      <c r="H140" s="8">
        <f t="shared" si="20"/>
        <v>3717417.5599999996</v>
      </c>
      <c r="I140" s="22">
        <f t="shared" si="13"/>
        <v>108.20635897829973</v>
      </c>
    </row>
    <row r="141" spans="1:9" ht="78.75">
      <c r="A141" s="11">
        <v>130</v>
      </c>
      <c r="B141" s="2" t="s">
        <v>154</v>
      </c>
      <c r="C141" s="2" t="s">
        <v>152</v>
      </c>
      <c r="D141" s="2" t="s">
        <v>145</v>
      </c>
      <c r="E141" s="7" t="s">
        <v>153</v>
      </c>
      <c r="F141" s="8">
        <v>415071</v>
      </c>
      <c r="G141" s="8">
        <v>415071</v>
      </c>
      <c r="H141" s="8">
        <v>0</v>
      </c>
      <c r="I141" s="22">
        <f t="shared" ref="I141:I204" si="21">H141/G141*100</f>
        <v>0</v>
      </c>
    </row>
    <row r="142" spans="1:9" ht="63">
      <c r="A142" s="23">
        <v>131</v>
      </c>
      <c r="B142" s="2" t="s">
        <v>154</v>
      </c>
      <c r="C142" s="2" t="s">
        <v>155</v>
      </c>
      <c r="D142" s="2" t="s">
        <v>145</v>
      </c>
      <c r="E142" s="7" t="s">
        <v>156</v>
      </c>
      <c r="F142" s="8">
        <v>0</v>
      </c>
      <c r="G142" s="8">
        <v>0</v>
      </c>
      <c r="H142" s="8">
        <v>243075.81</v>
      </c>
      <c r="I142" s="22">
        <v>0</v>
      </c>
    </row>
    <row r="143" spans="1:9" ht="78.75">
      <c r="A143" s="11">
        <v>132</v>
      </c>
      <c r="B143" s="2" t="s">
        <v>154</v>
      </c>
      <c r="C143" s="2" t="s">
        <v>171</v>
      </c>
      <c r="D143" s="2" t="s">
        <v>145</v>
      </c>
      <c r="E143" s="7" t="s">
        <v>172</v>
      </c>
      <c r="F143" s="8">
        <v>14500</v>
      </c>
      <c r="G143" s="8">
        <v>14500</v>
      </c>
      <c r="H143" s="8">
        <v>40500</v>
      </c>
      <c r="I143" s="22">
        <f t="shared" si="21"/>
        <v>279.31034482758622</v>
      </c>
    </row>
    <row r="144" spans="1:9" ht="63">
      <c r="A144" s="11">
        <v>133</v>
      </c>
      <c r="B144" s="2" t="s">
        <v>154</v>
      </c>
      <c r="C144" s="2" t="s">
        <v>173</v>
      </c>
      <c r="D144" s="2" t="s">
        <v>145</v>
      </c>
      <c r="E144" s="7" t="s">
        <v>174</v>
      </c>
      <c r="F144" s="8">
        <v>4000</v>
      </c>
      <c r="G144" s="8">
        <v>4000</v>
      </c>
      <c r="H144" s="8">
        <v>6000</v>
      </c>
      <c r="I144" s="22">
        <f t="shared" si="21"/>
        <v>150</v>
      </c>
    </row>
    <row r="145" spans="1:9" ht="78.75">
      <c r="A145" s="23">
        <v>134</v>
      </c>
      <c r="B145" s="2" t="s">
        <v>154</v>
      </c>
      <c r="C145" s="2" t="s">
        <v>188</v>
      </c>
      <c r="D145" s="2" t="s">
        <v>145</v>
      </c>
      <c r="E145" s="7" t="s">
        <v>187</v>
      </c>
      <c r="F145" s="8">
        <v>686986</v>
      </c>
      <c r="G145" s="8">
        <v>686986</v>
      </c>
      <c r="H145" s="8">
        <v>700608.93</v>
      </c>
      <c r="I145" s="22">
        <f t="shared" si="21"/>
        <v>101.98299965355918</v>
      </c>
    </row>
    <row r="146" spans="1:9" ht="63">
      <c r="A146" s="11">
        <v>135</v>
      </c>
      <c r="B146" s="2" t="s">
        <v>154</v>
      </c>
      <c r="C146" s="2" t="s">
        <v>206</v>
      </c>
      <c r="D146" s="2" t="s">
        <v>145</v>
      </c>
      <c r="E146" s="7" t="s">
        <v>207</v>
      </c>
      <c r="F146" s="8">
        <v>2314932</v>
      </c>
      <c r="G146" s="8">
        <v>2314932</v>
      </c>
      <c r="H146" s="8">
        <v>2727232.82</v>
      </c>
      <c r="I146" s="22">
        <f t="shared" si="21"/>
        <v>117.81049378556258</v>
      </c>
    </row>
    <row r="147" spans="1:9">
      <c r="A147" s="23">
        <v>136</v>
      </c>
      <c r="B147" s="2" t="s">
        <v>190</v>
      </c>
      <c r="C147" s="25" t="s">
        <v>424</v>
      </c>
      <c r="D147" s="26"/>
      <c r="E147" s="27"/>
      <c r="F147" s="8">
        <f>SUM(F148:F149)</f>
        <v>27910</v>
      </c>
      <c r="G147" s="8">
        <f t="shared" ref="G147:H147" si="22">SUM(G148:G149)</f>
        <v>27910</v>
      </c>
      <c r="H147" s="8">
        <f t="shared" si="22"/>
        <v>625433.48</v>
      </c>
      <c r="I147" s="22">
        <f t="shared" si="21"/>
        <v>2240.8938731637404</v>
      </c>
    </row>
    <row r="148" spans="1:9" ht="78.75">
      <c r="A148" s="11">
        <v>137</v>
      </c>
      <c r="B148" s="2" t="s">
        <v>190</v>
      </c>
      <c r="C148" s="2" t="s">
        <v>188</v>
      </c>
      <c r="D148" s="2" t="s">
        <v>145</v>
      </c>
      <c r="E148" s="7" t="s">
        <v>187</v>
      </c>
      <c r="F148" s="8">
        <v>27910</v>
      </c>
      <c r="G148" s="8">
        <v>27910</v>
      </c>
      <c r="H148" s="8">
        <v>58988.79</v>
      </c>
      <c r="I148" s="22">
        <f t="shared" si="21"/>
        <v>211.35360085990683</v>
      </c>
    </row>
    <row r="149" spans="1:9" ht="63">
      <c r="A149" s="11">
        <v>138</v>
      </c>
      <c r="B149" s="2" t="s">
        <v>190</v>
      </c>
      <c r="C149" s="2" t="s">
        <v>206</v>
      </c>
      <c r="D149" s="2" t="s">
        <v>145</v>
      </c>
      <c r="E149" s="7" t="s">
        <v>207</v>
      </c>
      <c r="F149" s="8">
        <v>0</v>
      </c>
      <c r="G149" s="8">
        <v>0</v>
      </c>
      <c r="H149" s="8">
        <v>566444.68999999994</v>
      </c>
      <c r="I149" s="22">
        <v>0</v>
      </c>
    </row>
    <row r="150" spans="1:9">
      <c r="A150" s="23">
        <v>139</v>
      </c>
      <c r="B150" s="2" t="s">
        <v>182</v>
      </c>
      <c r="C150" s="25" t="s">
        <v>425</v>
      </c>
      <c r="D150" s="26"/>
      <c r="E150" s="27"/>
      <c r="F150" s="8">
        <f>SUM(F151:F153)</f>
        <v>392970</v>
      </c>
      <c r="G150" s="8">
        <f t="shared" ref="G150:H150" si="23">SUM(G151:G153)</f>
        <v>392970</v>
      </c>
      <c r="H150" s="8">
        <f t="shared" si="23"/>
        <v>331000</v>
      </c>
      <c r="I150" s="22">
        <f t="shared" si="21"/>
        <v>84.230348372649317</v>
      </c>
    </row>
    <row r="151" spans="1:9" ht="94.5">
      <c r="A151" s="11">
        <v>140</v>
      </c>
      <c r="B151" s="2" t="s">
        <v>182</v>
      </c>
      <c r="C151" s="2" t="s">
        <v>183</v>
      </c>
      <c r="D151" s="2" t="s">
        <v>145</v>
      </c>
      <c r="E151" s="7" t="s">
        <v>184</v>
      </c>
      <c r="F151" s="8">
        <v>342000</v>
      </c>
      <c r="G151" s="8">
        <v>342000</v>
      </c>
      <c r="H151" s="8">
        <v>261000</v>
      </c>
      <c r="I151" s="22">
        <f t="shared" si="21"/>
        <v>76.31578947368422</v>
      </c>
    </row>
    <row r="152" spans="1:9" ht="47.25">
      <c r="A152" s="23">
        <v>141</v>
      </c>
      <c r="B152" s="2" t="s">
        <v>182</v>
      </c>
      <c r="C152" s="2" t="s">
        <v>191</v>
      </c>
      <c r="D152" s="2" t="s">
        <v>145</v>
      </c>
      <c r="E152" s="7" t="s">
        <v>192</v>
      </c>
      <c r="F152" s="8">
        <v>0</v>
      </c>
      <c r="G152" s="8">
        <v>0</v>
      </c>
      <c r="H152" s="8">
        <v>80000</v>
      </c>
      <c r="I152" s="22">
        <v>0</v>
      </c>
    </row>
    <row r="153" spans="1:9" ht="63">
      <c r="A153" s="11">
        <v>142</v>
      </c>
      <c r="B153" s="2" t="s">
        <v>182</v>
      </c>
      <c r="C153" s="2" t="s">
        <v>206</v>
      </c>
      <c r="D153" s="2" t="s">
        <v>145</v>
      </c>
      <c r="E153" s="7" t="s">
        <v>207</v>
      </c>
      <c r="F153" s="8">
        <v>50970</v>
      </c>
      <c r="G153" s="8">
        <v>50970</v>
      </c>
      <c r="H153" s="8">
        <v>-10000</v>
      </c>
      <c r="I153" s="22">
        <f t="shared" si="21"/>
        <v>-19.619383951343927</v>
      </c>
    </row>
    <row r="154" spans="1:9">
      <c r="A154" s="11">
        <v>143</v>
      </c>
      <c r="B154" s="2" t="s">
        <v>208</v>
      </c>
      <c r="C154" s="25" t="s">
        <v>426</v>
      </c>
      <c r="D154" s="26"/>
      <c r="E154" s="27"/>
      <c r="F154" s="8">
        <f>F155</f>
        <v>120000</v>
      </c>
      <c r="G154" s="8">
        <f t="shared" ref="G154:H154" si="24">G155</f>
        <v>120000</v>
      </c>
      <c r="H154" s="8">
        <f t="shared" si="24"/>
        <v>19000</v>
      </c>
      <c r="I154" s="22">
        <f t="shared" si="21"/>
        <v>15.833333333333332</v>
      </c>
    </row>
    <row r="155" spans="1:9" ht="63">
      <c r="A155" s="23">
        <v>144</v>
      </c>
      <c r="B155" s="2" t="s">
        <v>208</v>
      </c>
      <c r="C155" s="2" t="s">
        <v>206</v>
      </c>
      <c r="D155" s="2" t="s">
        <v>145</v>
      </c>
      <c r="E155" s="7" t="s">
        <v>207</v>
      </c>
      <c r="F155" s="8">
        <v>120000</v>
      </c>
      <c r="G155" s="8">
        <v>120000</v>
      </c>
      <c r="H155" s="8">
        <v>19000</v>
      </c>
      <c r="I155" s="22">
        <f t="shared" si="21"/>
        <v>15.833333333333332</v>
      </c>
    </row>
    <row r="156" spans="1:9">
      <c r="A156" s="11">
        <v>145</v>
      </c>
      <c r="B156" s="2" t="s">
        <v>200</v>
      </c>
      <c r="C156" s="25" t="s">
        <v>427</v>
      </c>
      <c r="D156" s="26"/>
      <c r="E156" s="27"/>
      <c r="F156" s="8">
        <f>SUM(F157:F158)</f>
        <v>50000</v>
      </c>
      <c r="G156" s="8">
        <f t="shared" ref="G156:H156" si="25">SUM(G157:G158)</f>
        <v>50000</v>
      </c>
      <c r="H156" s="8">
        <f t="shared" si="25"/>
        <v>4000</v>
      </c>
      <c r="I156" s="22">
        <f t="shared" si="21"/>
        <v>8</v>
      </c>
    </row>
    <row r="157" spans="1:9" ht="47.25">
      <c r="A157" s="23">
        <v>146</v>
      </c>
      <c r="B157" s="2" t="s">
        <v>200</v>
      </c>
      <c r="C157" s="2" t="s">
        <v>196</v>
      </c>
      <c r="D157" s="2" t="s">
        <v>145</v>
      </c>
      <c r="E157" s="7" t="s">
        <v>197</v>
      </c>
      <c r="F157" s="8">
        <v>0</v>
      </c>
      <c r="G157" s="8">
        <v>0</v>
      </c>
      <c r="H157" s="8">
        <v>4000</v>
      </c>
      <c r="I157" s="22">
        <v>0</v>
      </c>
    </row>
    <row r="158" spans="1:9" ht="47.25">
      <c r="A158" s="11">
        <v>147</v>
      </c>
      <c r="B158" s="2" t="s">
        <v>200</v>
      </c>
      <c r="C158" s="2" t="s">
        <v>202</v>
      </c>
      <c r="D158" s="2" t="s">
        <v>145</v>
      </c>
      <c r="E158" s="7" t="s">
        <v>203</v>
      </c>
      <c r="F158" s="8">
        <v>50000</v>
      </c>
      <c r="G158" s="8">
        <v>50000</v>
      </c>
      <c r="H158" s="8">
        <v>0</v>
      </c>
      <c r="I158" s="22">
        <f t="shared" si="21"/>
        <v>0</v>
      </c>
    </row>
    <row r="159" spans="1:9">
      <c r="A159" s="11">
        <v>148</v>
      </c>
      <c r="B159" s="2" t="s">
        <v>201</v>
      </c>
      <c r="C159" s="25" t="s">
        <v>428</v>
      </c>
      <c r="D159" s="26"/>
      <c r="E159" s="27"/>
      <c r="F159" s="8">
        <f>SUM(F160:F164)</f>
        <v>2861460</v>
      </c>
      <c r="G159" s="8">
        <f t="shared" ref="G159:H159" si="26">SUM(G160:G164)</f>
        <v>4420843.5600000005</v>
      </c>
      <c r="H159" s="8">
        <f t="shared" si="26"/>
        <v>4158747.23</v>
      </c>
      <c r="I159" s="22">
        <f t="shared" si="21"/>
        <v>94.071350265106403</v>
      </c>
    </row>
    <row r="160" spans="1:9" ht="47.25">
      <c r="A160" s="23">
        <v>149</v>
      </c>
      <c r="B160" s="2" t="s">
        <v>201</v>
      </c>
      <c r="C160" s="2" t="s">
        <v>196</v>
      </c>
      <c r="D160" s="2" t="s">
        <v>145</v>
      </c>
      <c r="E160" s="7" t="s">
        <v>197</v>
      </c>
      <c r="F160" s="8">
        <v>399900</v>
      </c>
      <c r="G160" s="8">
        <v>399900</v>
      </c>
      <c r="H160" s="8">
        <v>18036.2</v>
      </c>
      <c r="I160" s="22">
        <f t="shared" si="21"/>
        <v>4.5101775443860967</v>
      </c>
    </row>
    <row r="161" spans="1:9" ht="31.5">
      <c r="A161" s="11">
        <v>150</v>
      </c>
      <c r="B161" s="2" t="s">
        <v>201</v>
      </c>
      <c r="C161" s="2" t="s">
        <v>210</v>
      </c>
      <c r="D161" s="2" t="s">
        <v>211</v>
      </c>
      <c r="E161" s="7" t="s">
        <v>212</v>
      </c>
      <c r="F161" s="8">
        <v>0</v>
      </c>
      <c r="G161" s="8">
        <v>0</v>
      </c>
      <c r="H161" s="8">
        <v>-4575.34</v>
      </c>
      <c r="I161" s="22">
        <v>0</v>
      </c>
    </row>
    <row r="162" spans="1:9" ht="31.5">
      <c r="A162" s="23">
        <v>151</v>
      </c>
      <c r="B162" s="2" t="s">
        <v>201</v>
      </c>
      <c r="C162" s="2" t="s">
        <v>215</v>
      </c>
      <c r="D162" s="2" t="s">
        <v>211</v>
      </c>
      <c r="E162" s="7" t="s">
        <v>216</v>
      </c>
      <c r="F162" s="8">
        <v>0</v>
      </c>
      <c r="G162" s="8">
        <v>0</v>
      </c>
      <c r="H162" s="8">
        <v>5452.94</v>
      </c>
      <c r="I162" s="22">
        <v>0</v>
      </c>
    </row>
    <row r="163" spans="1:9" ht="31.5">
      <c r="A163" s="11">
        <v>152</v>
      </c>
      <c r="B163" s="2" t="s">
        <v>201</v>
      </c>
      <c r="C163" s="2" t="s">
        <v>384</v>
      </c>
      <c r="D163" s="2" t="s">
        <v>211</v>
      </c>
      <c r="E163" s="7" t="s">
        <v>385</v>
      </c>
      <c r="F163" s="8">
        <v>2461560</v>
      </c>
      <c r="G163" s="8">
        <v>4020943.56</v>
      </c>
      <c r="H163" s="8">
        <v>4028341.08</v>
      </c>
      <c r="I163" s="22">
        <f t="shared" si="21"/>
        <v>100.1839747285585</v>
      </c>
    </row>
    <row r="164" spans="1:9" ht="47.25">
      <c r="A164" s="11">
        <v>153</v>
      </c>
      <c r="B164" s="2" t="s">
        <v>201</v>
      </c>
      <c r="C164" s="2" t="s">
        <v>386</v>
      </c>
      <c r="D164" s="2" t="s">
        <v>211</v>
      </c>
      <c r="E164" s="7" t="s">
        <v>387</v>
      </c>
      <c r="F164" s="8">
        <v>0</v>
      </c>
      <c r="G164" s="8">
        <v>0</v>
      </c>
      <c r="H164" s="8">
        <v>111492.35</v>
      </c>
      <c r="I164" s="22">
        <v>0</v>
      </c>
    </row>
    <row r="165" spans="1:9">
      <c r="A165" s="23">
        <v>154</v>
      </c>
      <c r="B165" s="2" t="s">
        <v>130</v>
      </c>
      <c r="C165" s="25" t="s">
        <v>410</v>
      </c>
      <c r="D165" s="26"/>
      <c r="E165" s="27"/>
      <c r="F165" s="8">
        <f>SUM(F166:F169)</f>
        <v>1732000</v>
      </c>
      <c r="G165" s="8">
        <f>SUM(G166:G169)</f>
        <v>1732000</v>
      </c>
      <c r="H165" s="8">
        <f>SUM(H166:H169)</f>
        <v>1297279.3800000001</v>
      </c>
      <c r="I165" s="22">
        <f t="shared" si="21"/>
        <v>74.900657043879917</v>
      </c>
    </row>
    <row r="166" spans="1:9" ht="47.25">
      <c r="A166" s="11">
        <v>155</v>
      </c>
      <c r="B166" s="2" t="s">
        <v>130</v>
      </c>
      <c r="C166" s="2" t="s">
        <v>196</v>
      </c>
      <c r="D166" s="2" t="s">
        <v>145</v>
      </c>
      <c r="E166" s="7" t="s">
        <v>197</v>
      </c>
      <c r="F166" s="8">
        <v>0</v>
      </c>
      <c r="G166" s="8">
        <v>0</v>
      </c>
      <c r="H166" s="8">
        <v>8340.84</v>
      </c>
      <c r="I166" s="22">
        <v>0</v>
      </c>
    </row>
    <row r="167" spans="1:9" ht="31.5">
      <c r="A167" s="23">
        <v>156</v>
      </c>
      <c r="B167" s="2" t="s">
        <v>130</v>
      </c>
      <c r="C167" s="2" t="s">
        <v>210</v>
      </c>
      <c r="D167" s="2" t="s">
        <v>211</v>
      </c>
      <c r="E167" s="7" t="s">
        <v>212</v>
      </c>
      <c r="F167" s="8">
        <v>0</v>
      </c>
      <c r="G167" s="8">
        <v>0</v>
      </c>
      <c r="H167" s="8">
        <v>8073</v>
      </c>
      <c r="I167" s="22">
        <v>0</v>
      </c>
    </row>
    <row r="168" spans="1:9" ht="31.5">
      <c r="A168" s="11">
        <v>157</v>
      </c>
      <c r="B168" s="2" t="s">
        <v>130</v>
      </c>
      <c r="C168" s="2" t="s">
        <v>215</v>
      </c>
      <c r="D168" s="2" t="s">
        <v>211</v>
      </c>
      <c r="E168" s="7" t="s">
        <v>216</v>
      </c>
      <c r="F168" s="8">
        <v>0</v>
      </c>
      <c r="G168" s="8">
        <v>0</v>
      </c>
      <c r="H168" s="8">
        <v>5014.47</v>
      </c>
      <c r="I168" s="22">
        <v>0</v>
      </c>
    </row>
    <row r="169" spans="1:9" ht="31.5">
      <c r="A169" s="11">
        <v>158</v>
      </c>
      <c r="B169" s="2" t="s">
        <v>130</v>
      </c>
      <c r="C169" s="2" t="s">
        <v>131</v>
      </c>
      <c r="D169" s="2" t="s">
        <v>125</v>
      </c>
      <c r="E169" s="7" t="s">
        <v>132</v>
      </c>
      <c r="F169" s="8">
        <v>1732000</v>
      </c>
      <c r="G169" s="8">
        <v>1732000</v>
      </c>
      <c r="H169" s="8">
        <v>1275851.07</v>
      </c>
      <c r="I169" s="22">
        <f t="shared" si="21"/>
        <v>73.66345669745958</v>
      </c>
    </row>
    <row r="170" spans="1:9">
      <c r="A170" s="23">
        <v>159</v>
      </c>
      <c r="B170" s="18" t="s">
        <v>214</v>
      </c>
      <c r="C170" s="24" t="s">
        <v>429</v>
      </c>
      <c r="D170" s="24"/>
      <c r="E170" s="24"/>
      <c r="F170" s="19">
        <f>F171</f>
        <v>0</v>
      </c>
      <c r="G170" s="19">
        <f t="shared" ref="G170:H170" si="27">G171</f>
        <v>0</v>
      </c>
      <c r="H170" s="19">
        <f t="shared" si="27"/>
        <v>9578.59</v>
      </c>
      <c r="I170" s="22">
        <v>0</v>
      </c>
    </row>
    <row r="171" spans="1:9" ht="31.5">
      <c r="A171" s="11">
        <v>160</v>
      </c>
      <c r="B171" s="2" t="s">
        <v>214</v>
      </c>
      <c r="C171" s="2" t="s">
        <v>215</v>
      </c>
      <c r="D171" s="2" t="s">
        <v>211</v>
      </c>
      <c r="E171" s="7" t="s">
        <v>216</v>
      </c>
      <c r="F171" s="8">
        <v>0</v>
      </c>
      <c r="G171" s="8">
        <v>0</v>
      </c>
      <c r="H171" s="8">
        <v>9578.59</v>
      </c>
      <c r="I171" s="22">
        <v>0</v>
      </c>
    </row>
    <row r="172" spans="1:9">
      <c r="A172" s="23">
        <v>161</v>
      </c>
      <c r="B172" s="4">
        <v>734</v>
      </c>
      <c r="C172" s="24" t="s">
        <v>430</v>
      </c>
      <c r="D172" s="24"/>
      <c r="E172" s="24"/>
      <c r="F172" s="19">
        <f>F173</f>
        <v>0</v>
      </c>
      <c r="G172" s="19">
        <f t="shared" ref="G172:H172" si="28">G173</f>
        <v>0</v>
      </c>
      <c r="H172" s="19">
        <f t="shared" si="28"/>
        <v>5210</v>
      </c>
      <c r="I172" s="22">
        <v>0</v>
      </c>
    </row>
    <row r="173" spans="1:9" ht="31.5">
      <c r="A173" s="11">
        <v>162</v>
      </c>
      <c r="B173" s="2" t="s">
        <v>213</v>
      </c>
      <c r="C173" s="2" t="s">
        <v>210</v>
      </c>
      <c r="D173" s="2" t="s">
        <v>211</v>
      </c>
      <c r="E173" s="7" t="s">
        <v>212</v>
      </c>
      <c r="F173" s="8">
        <v>0</v>
      </c>
      <c r="G173" s="8">
        <v>0</v>
      </c>
      <c r="H173" s="8">
        <v>5210</v>
      </c>
      <c r="I173" s="22">
        <v>0</v>
      </c>
    </row>
    <row r="174" spans="1:9">
      <c r="A174" s="11">
        <v>163</v>
      </c>
      <c r="B174" s="4">
        <v>738</v>
      </c>
      <c r="C174" s="1" t="s">
        <v>0</v>
      </c>
      <c r="F174" s="19">
        <f>SUM(F175:F261)</f>
        <v>1585630410</v>
      </c>
      <c r="G174" s="19">
        <f t="shared" ref="G174:H174" si="29">SUM(G175:G261)</f>
        <v>1893496436.6099999</v>
      </c>
      <c r="H174" s="19">
        <f t="shared" si="29"/>
        <v>1838595715.8199999</v>
      </c>
      <c r="I174" s="22">
        <f t="shared" si="21"/>
        <v>97.100563817891796</v>
      </c>
    </row>
    <row r="175" spans="1:9" ht="31.5">
      <c r="A175" s="23">
        <v>164</v>
      </c>
      <c r="B175" s="2" t="s">
        <v>133</v>
      </c>
      <c r="C175" s="2" t="s">
        <v>210</v>
      </c>
      <c r="D175" s="2" t="s">
        <v>211</v>
      </c>
      <c r="E175" s="7" t="s">
        <v>212</v>
      </c>
      <c r="F175" s="8">
        <v>0</v>
      </c>
      <c r="G175" s="8">
        <v>0</v>
      </c>
      <c r="H175" s="8">
        <v>-585.6</v>
      </c>
      <c r="I175" s="22">
        <v>0</v>
      </c>
    </row>
    <row r="176" spans="1:9" s="17" customFormat="1" ht="31.5">
      <c r="A176" s="11">
        <v>165</v>
      </c>
      <c r="B176" s="14" t="s">
        <v>133</v>
      </c>
      <c r="C176" s="14" t="s">
        <v>131</v>
      </c>
      <c r="D176" s="14" t="s">
        <v>125</v>
      </c>
      <c r="E176" s="15" t="s">
        <v>132</v>
      </c>
      <c r="F176" s="16">
        <v>15810</v>
      </c>
      <c r="G176" s="16">
        <v>15810</v>
      </c>
      <c r="H176" s="16">
        <v>16768.169999999998</v>
      </c>
      <c r="I176" s="22">
        <f t="shared" si="21"/>
        <v>106.06053130929791</v>
      </c>
    </row>
    <row r="177" spans="1:9" s="17" customFormat="1" ht="31.5">
      <c r="A177" s="23">
        <v>166</v>
      </c>
      <c r="B177" s="14" t="s">
        <v>133</v>
      </c>
      <c r="C177" s="14" t="s">
        <v>215</v>
      </c>
      <c r="D177" s="14" t="s">
        <v>211</v>
      </c>
      <c r="E177" s="15" t="s">
        <v>216</v>
      </c>
      <c r="F177" s="16">
        <v>561000</v>
      </c>
      <c r="G177" s="16">
        <v>561000</v>
      </c>
      <c r="H177" s="16">
        <v>1057829.58</v>
      </c>
      <c r="I177" s="22">
        <f t="shared" si="21"/>
        <v>188.56142245989307</v>
      </c>
    </row>
    <row r="178" spans="1:9" ht="126">
      <c r="A178" s="11">
        <v>167</v>
      </c>
      <c r="B178" s="2" t="s">
        <v>133</v>
      </c>
      <c r="C178" s="2" t="s">
        <v>217</v>
      </c>
      <c r="D178" s="2" t="s">
        <v>218</v>
      </c>
      <c r="E178" s="9" t="s">
        <v>219</v>
      </c>
      <c r="F178" s="8">
        <v>63201300</v>
      </c>
      <c r="G178" s="8">
        <v>63201300</v>
      </c>
      <c r="H178" s="8">
        <v>63201300</v>
      </c>
      <c r="I178" s="22">
        <f t="shared" si="21"/>
        <v>100</v>
      </c>
    </row>
    <row r="179" spans="1:9" ht="78.75">
      <c r="A179" s="11">
        <v>168</v>
      </c>
      <c r="B179" s="2" t="s">
        <v>133</v>
      </c>
      <c r="C179" s="2" t="s">
        <v>220</v>
      </c>
      <c r="D179" s="2" t="s">
        <v>218</v>
      </c>
      <c r="E179" s="7" t="s">
        <v>221</v>
      </c>
      <c r="F179" s="8">
        <v>13165700</v>
      </c>
      <c r="G179" s="8">
        <v>13165700</v>
      </c>
      <c r="H179" s="8">
        <v>13165700</v>
      </c>
      <c r="I179" s="22">
        <f t="shared" si="21"/>
        <v>100</v>
      </c>
    </row>
    <row r="180" spans="1:9" ht="78.75">
      <c r="A180" s="23">
        <v>169</v>
      </c>
      <c r="B180" s="2" t="s">
        <v>133</v>
      </c>
      <c r="C180" s="2" t="s">
        <v>222</v>
      </c>
      <c r="D180" s="2" t="s">
        <v>218</v>
      </c>
      <c r="E180" s="7" t="s">
        <v>223</v>
      </c>
      <c r="F180" s="8">
        <v>105990800</v>
      </c>
      <c r="G180" s="8">
        <v>105990800</v>
      </c>
      <c r="H180" s="8">
        <v>105990800</v>
      </c>
      <c r="I180" s="22">
        <f t="shared" si="21"/>
        <v>100</v>
      </c>
    </row>
    <row r="181" spans="1:9" ht="78.75">
      <c r="A181" s="11">
        <v>170</v>
      </c>
      <c r="B181" s="2" t="s">
        <v>133</v>
      </c>
      <c r="C181" s="2" t="s">
        <v>224</v>
      </c>
      <c r="D181" s="2" t="s">
        <v>218</v>
      </c>
      <c r="E181" s="7" t="s">
        <v>225</v>
      </c>
      <c r="F181" s="8">
        <v>0</v>
      </c>
      <c r="G181" s="8">
        <v>13272387.76</v>
      </c>
      <c r="H181" s="8">
        <v>13272387.76</v>
      </c>
      <c r="I181" s="22">
        <f t="shared" si="21"/>
        <v>100</v>
      </c>
    </row>
    <row r="182" spans="1:9" ht="47.25">
      <c r="A182" s="23">
        <v>171</v>
      </c>
      <c r="B182" s="2" t="s">
        <v>133</v>
      </c>
      <c r="C182" s="2" t="s">
        <v>226</v>
      </c>
      <c r="D182" s="2" t="s">
        <v>218</v>
      </c>
      <c r="E182" s="7" t="s">
        <v>227</v>
      </c>
      <c r="F182" s="8">
        <v>0</v>
      </c>
      <c r="G182" s="8">
        <v>1500000</v>
      </c>
      <c r="H182" s="8">
        <v>1500000</v>
      </c>
      <c r="I182" s="22">
        <f t="shared" si="21"/>
        <v>100</v>
      </c>
    </row>
    <row r="183" spans="1:9" ht="63">
      <c r="A183" s="11">
        <v>172</v>
      </c>
      <c r="B183" s="2" t="s">
        <v>133</v>
      </c>
      <c r="C183" s="2" t="s">
        <v>228</v>
      </c>
      <c r="D183" s="2" t="s">
        <v>218</v>
      </c>
      <c r="E183" s="7" t="s">
        <v>229</v>
      </c>
      <c r="F183" s="8">
        <v>0</v>
      </c>
      <c r="G183" s="8">
        <v>222881</v>
      </c>
      <c r="H183" s="8">
        <v>222881</v>
      </c>
      <c r="I183" s="22">
        <f t="shared" si="21"/>
        <v>100</v>
      </c>
    </row>
    <row r="184" spans="1:9" ht="126">
      <c r="A184" s="11">
        <v>173</v>
      </c>
      <c r="B184" s="2" t="s">
        <v>133</v>
      </c>
      <c r="C184" s="2" t="s">
        <v>230</v>
      </c>
      <c r="D184" s="2" t="s">
        <v>218</v>
      </c>
      <c r="E184" s="9" t="s">
        <v>231</v>
      </c>
      <c r="F184" s="8">
        <v>0</v>
      </c>
      <c r="G184" s="8">
        <v>8326061.3700000001</v>
      </c>
      <c r="H184" s="8">
        <v>8237612</v>
      </c>
      <c r="I184" s="22">
        <f t="shared" si="21"/>
        <v>98.937680542222566</v>
      </c>
    </row>
    <row r="185" spans="1:9" ht="204.75">
      <c r="A185" s="23">
        <v>174</v>
      </c>
      <c r="B185" s="2" t="s">
        <v>133</v>
      </c>
      <c r="C185" s="2" t="s">
        <v>232</v>
      </c>
      <c r="D185" s="2" t="s">
        <v>218</v>
      </c>
      <c r="E185" s="9" t="s">
        <v>233</v>
      </c>
      <c r="F185" s="8">
        <v>0</v>
      </c>
      <c r="G185" s="8">
        <v>13441246.25</v>
      </c>
      <c r="H185" s="8">
        <v>11897967.300000001</v>
      </c>
      <c r="I185" s="22">
        <f t="shared" si="21"/>
        <v>88.518334376918361</v>
      </c>
    </row>
    <row r="186" spans="1:9" ht="157.5">
      <c r="A186" s="11">
        <v>175</v>
      </c>
      <c r="B186" s="2" t="s">
        <v>133</v>
      </c>
      <c r="C186" s="2" t="s">
        <v>234</v>
      </c>
      <c r="D186" s="2" t="s">
        <v>218</v>
      </c>
      <c r="E186" s="9" t="s">
        <v>235</v>
      </c>
      <c r="F186" s="8">
        <v>0</v>
      </c>
      <c r="G186" s="8">
        <v>7203639.5499999998</v>
      </c>
      <c r="H186" s="8">
        <v>6362597.9000000004</v>
      </c>
      <c r="I186" s="22">
        <f t="shared" si="21"/>
        <v>88.324767721061221</v>
      </c>
    </row>
    <row r="187" spans="1:9" ht="94.5">
      <c r="A187" s="23">
        <v>176</v>
      </c>
      <c r="B187" s="2" t="s">
        <v>133</v>
      </c>
      <c r="C187" s="2" t="s">
        <v>236</v>
      </c>
      <c r="D187" s="2" t="s">
        <v>218</v>
      </c>
      <c r="E187" s="7" t="s">
        <v>237</v>
      </c>
      <c r="F187" s="8">
        <v>0</v>
      </c>
      <c r="G187" s="8">
        <v>24961400</v>
      </c>
      <c r="H187" s="8">
        <v>24961400</v>
      </c>
      <c r="I187" s="22">
        <f t="shared" si="21"/>
        <v>100</v>
      </c>
    </row>
    <row r="188" spans="1:9" ht="94.5">
      <c r="A188" s="11">
        <v>177</v>
      </c>
      <c r="B188" s="2" t="s">
        <v>133</v>
      </c>
      <c r="C188" s="2" t="s">
        <v>238</v>
      </c>
      <c r="D188" s="2" t="s">
        <v>218</v>
      </c>
      <c r="E188" s="9" t="s">
        <v>239</v>
      </c>
      <c r="F188" s="8">
        <v>0</v>
      </c>
      <c r="G188" s="8">
        <v>1708100</v>
      </c>
      <c r="H188" s="8">
        <v>1708100</v>
      </c>
      <c r="I188" s="22">
        <f t="shared" si="21"/>
        <v>100</v>
      </c>
    </row>
    <row r="189" spans="1:9" ht="157.5">
      <c r="A189" s="11">
        <v>178</v>
      </c>
      <c r="B189" s="2" t="s">
        <v>133</v>
      </c>
      <c r="C189" s="2" t="s">
        <v>240</v>
      </c>
      <c r="D189" s="2" t="s">
        <v>218</v>
      </c>
      <c r="E189" s="9" t="s">
        <v>241</v>
      </c>
      <c r="F189" s="8">
        <v>0</v>
      </c>
      <c r="G189" s="8">
        <v>803520</v>
      </c>
      <c r="H189" s="8">
        <v>803520</v>
      </c>
      <c r="I189" s="22">
        <f t="shared" si="21"/>
        <v>100</v>
      </c>
    </row>
    <row r="190" spans="1:9" ht="173.25">
      <c r="A190" s="23">
        <v>179</v>
      </c>
      <c r="B190" s="2" t="s">
        <v>133</v>
      </c>
      <c r="C190" s="2" t="s">
        <v>242</v>
      </c>
      <c r="D190" s="2" t="s">
        <v>218</v>
      </c>
      <c r="E190" s="9" t="s">
        <v>243</v>
      </c>
      <c r="F190" s="8">
        <v>0</v>
      </c>
      <c r="G190" s="8">
        <v>206200</v>
      </c>
      <c r="H190" s="8">
        <v>168833.33</v>
      </c>
      <c r="I190" s="22">
        <f t="shared" si="21"/>
        <v>81.878433559650816</v>
      </c>
    </row>
    <row r="191" spans="1:9" ht="110.25">
      <c r="A191" s="11">
        <v>180</v>
      </c>
      <c r="B191" s="2" t="s">
        <v>133</v>
      </c>
      <c r="C191" s="2" t="s">
        <v>244</v>
      </c>
      <c r="D191" s="2" t="s">
        <v>218</v>
      </c>
      <c r="E191" s="9" t="s">
        <v>245</v>
      </c>
      <c r="F191" s="8">
        <v>0</v>
      </c>
      <c r="G191" s="8">
        <v>249000</v>
      </c>
      <c r="H191" s="8">
        <v>249000</v>
      </c>
      <c r="I191" s="22">
        <f t="shared" si="21"/>
        <v>100</v>
      </c>
    </row>
    <row r="192" spans="1:9" ht="378">
      <c r="A192" s="23">
        <v>181</v>
      </c>
      <c r="B192" s="2" t="s">
        <v>133</v>
      </c>
      <c r="C192" s="2" t="s">
        <v>246</v>
      </c>
      <c r="D192" s="2" t="s">
        <v>218</v>
      </c>
      <c r="E192" s="9" t="s">
        <v>247</v>
      </c>
      <c r="F192" s="8">
        <v>0</v>
      </c>
      <c r="G192" s="8">
        <v>467000</v>
      </c>
      <c r="H192" s="8">
        <v>467000</v>
      </c>
      <c r="I192" s="22">
        <f t="shared" si="21"/>
        <v>100</v>
      </c>
    </row>
    <row r="193" spans="1:9" ht="173.25">
      <c r="A193" s="11">
        <v>182</v>
      </c>
      <c r="B193" s="2" t="s">
        <v>133</v>
      </c>
      <c r="C193" s="2" t="s">
        <v>248</v>
      </c>
      <c r="D193" s="2" t="s">
        <v>218</v>
      </c>
      <c r="E193" s="9" t="s">
        <v>249</v>
      </c>
      <c r="F193" s="8">
        <v>0</v>
      </c>
      <c r="G193" s="8">
        <v>2573315</v>
      </c>
      <c r="H193" s="8">
        <v>2570500</v>
      </c>
      <c r="I193" s="22">
        <f t="shared" si="21"/>
        <v>99.890608028943205</v>
      </c>
    </row>
    <row r="194" spans="1:9" ht="157.5">
      <c r="A194" s="11">
        <v>183</v>
      </c>
      <c r="B194" s="2" t="s">
        <v>133</v>
      </c>
      <c r="C194" s="2" t="s">
        <v>250</v>
      </c>
      <c r="D194" s="2" t="s">
        <v>218</v>
      </c>
      <c r="E194" s="9" t="s">
        <v>251</v>
      </c>
      <c r="F194" s="8">
        <v>0</v>
      </c>
      <c r="G194" s="8">
        <v>2585970</v>
      </c>
      <c r="H194" s="8">
        <v>2585970</v>
      </c>
      <c r="I194" s="22">
        <f t="shared" si="21"/>
        <v>100</v>
      </c>
    </row>
    <row r="195" spans="1:9" ht="141.75">
      <c r="A195" s="23">
        <v>184</v>
      </c>
      <c r="B195" s="2" t="s">
        <v>133</v>
      </c>
      <c r="C195" s="2" t="s">
        <v>252</v>
      </c>
      <c r="D195" s="2" t="s">
        <v>218</v>
      </c>
      <c r="E195" s="9" t="s">
        <v>253</v>
      </c>
      <c r="F195" s="8">
        <v>0</v>
      </c>
      <c r="G195" s="8">
        <v>150193300</v>
      </c>
      <c r="H195" s="8">
        <v>150193300</v>
      </c>
      <c r="I195" s="22">
        <f t="shared" si="21"/>
        <v>100</v>
      </c>
    </row>
    <row r="196" spans="1:9" ht="126">
      <c r="A196" s="11">
        <v>185</v>
      </c>
      <c r="B196" s="2" t="s">
        <v>133</v>
      </c>
      <c r="C196" s="2" t="s">
        <v>254</v>
      </c>
      <c r="D196" s="2" t="s">
        <v>218</v>
      </c>
      <c r="E196" s="9" t="s">
        <v>255</v>
      </c>
      <c r="F196" s="8">
        <v>0</v>
      </c>
      <c r="G196" s="8">
        <v>652100</v>
      </c>
      <c r="H196" s="8">
        <v>0</v>
      </c>
      <c r="I196" s="22">
        <f t="shared" si="21"/>
        <v>0</v>
      </c>
    </row>
    <row r="197" spans="1:9" ht="78.75">
      <c r="A197" s="23">
        <v>186</v>
      </c>
      <c r="B197" s="2" t="s">
        <v>133</v>
      </c>
      <c r="C197" s="2" t="s">
        <v>256</v>
      </c>
      <c r="D197" s="2" t="s">
        <v>218</v>
      </c>
      <c r="E197" s="7" t="s">
        <v>257</v>
      </c>
      <c r="F197" s="8">
        <v>0</v>
      </c>
      <c r="G197" s="8">
        <v>100000</v>
      </c>
      <c r="H197" s="8">
        <v>100000</v>
      </c>
      <c r="I197" s="22">
        <f t="shared" si="21"/>
        <v>100</v>
      </c>
    </row>
    <row r="198" spans="1:9" ht="126">
      <c r="A198" s="11">
        <v>187</v>
      </c>
      <c r="B198" s="2" t="s">
        <v>133</v>
      </c>
      <c r="C198" s="2" t="s">
        <v>258</v>
      </c>
      <c r="D198" s="2" t="s">
        <v>218</v>
      </c>
      <c r="E198" s="9" t="s">
        <v>259</v>
      </c>
      <c r="F198" s="8">
        <v>1900300</v>
      </c>
      <c r="G198" s="8">
        <v>1900300</v>
      </c>
      <c r="H198" s="8">
        <v>1900300</v>
      </c>
      <c r="I198" s="22">
        <f t="shared" si="21"/>
        <v>100</v>
      </c>
    </row>
    <row r="199" spans="1:9" ht="94.5">
      <c r="A199" s="11">
        <v>188</v>
      </c>
      <c r="B199" s="2" t="s">
        <v>133</v>
      </c>
      <c r="C199" s="2" t="s">
        <v>260</v>
      </c>
      <c r="D199" s="2" t="s">
        <v>218</v>
      </c>
      <c r="E199" s="7" t="s">
        <v>261</v>
      </c>
      <c r="F199" s="8">
        <v>0</v>
      </c>
      <c r="G199" s="8">
        <v>113000</v>
      </c>
      <c r="H199" s="8">
        <v>112892.25</v>
      </c>
      <c r="I199" s="22">
        <f t="shared" si="21"/>
        <v>99.904646017699122</v>
      </c>
    </row>
    <row r="200" spans="1:9" ht="94.5">
      <c r="A200" s="23">
        <v>189</v>
      </c>
      <c r="B200" s="2" t="s">
        <v>133</v>
      </c>
      <c r="C200" s="2" t="s">
        <v>262</v>
      </c>
      <c r="D200" s="2" t="s">
        <v>218</v>
      </c>
      <c r="E200" s="9" t="s">
        <v>263</v>
      </c>
      <c r="F200" s="8">
        <v>0</v>
      </c>
      <c r="G200" s="8">
        <v>1800</v>
      </c>
      <c r="H200" s="8">
        <v>1200</v>
      </c>
      <c r="I200" s="22">
        <f t="shared" si="21"/>
        <v>66.666666666666657</v>
      </c>
    </row>
    <row r="201" spans="1:9" ht="110.25">
      <c r="A201" s="11">
        <v>190</v>
      </c>
      <c r="B201" s="2" t="s">
        <v>133</v>
      </c>
      <c r="C201" s="2" t="s">
        <v>264</v>
      </c>
      <c r="D201" s="2" t="s">
        <v>218</v>
      </c>
      <c r="E201" s="9" t="s">
        <v>265</v>
      </c>
      <c r="F201" s="8">
        <v>0</v>
      </c>
      <c r="G201" s="8">
        <v>160000</v>
      </c>
      <c r="H201" s="8">
        <v>160000</v>
      </c>
      <c r="I201" s="22">
        <f t="shared" si="21"/>
        <v>100</v>
      </c>
    </row>
    <row r="202" spans="1:9" ht="78.75">
      <c r="A202" s="23">
        <v>191</v>
      </c>
      <c r="B202" s="2" t="s">
        <v>133</v>
      </c>
      <c r="C202" s="2" t="s">
        <v>266</v>
      </c>
      <c r="D202" s="2" t="s">
        <v>218</v>
      </c>
      <c r="E202" s="7" t="s">
        <v>267</v>
      </c>
      <c r="F202" s="8">
        <v>0</v>
      </c>
      <c r="G202" s="8">
        <v>62900</v>
      </c>
      <c r="H202" s="8">
        <v>54835.06</v>
      </c>
      <c r="I202" s="22">
        <f t="shared" si="21"/>
        <v>87.178155802861681</v>
      </c>
    </row>
    <row r="203" spans="1:9" ht="126">
      <c r="A203" s="11">
        <v>192</v>
      </c>
      <c r="B203" s="2" t="s">
        <v>133</v>
      </c>
      <c r="C203" s="2" t="s">
        <v>268</v>
      </c>
      <c r="D203" s="2" t="s">
        <v>218</v>
      </c>
      <c r="E203" s="9" t="s">
        <v>269</v>
      </c>
      <c r="F203" s="8">
        <v>0</v>
      </c>
      <c r="G203" s="8">
        <v>70200</v>
      </c>
      <c r="H203" s="8">
        <v>67268.37</v>
      </c>
      <c r="I203" s="22">
        <f t="shared" si="21"/>
        <v>95.823888888888888</v>
      </c>
    </row>
    <row r="204" spans="1:9" ht="126">
      <c r="A204" s="11">
        <v>193</v>
      </c>
      <c r="B204" s="2" t="s">
        <v>133</v>
      </c>
      <c r="C204" s="2" t="s">
        <v>270</v>
      </c>
      <c r="D204" s="2" t="s">
        <v>218</v>
      </c>
      <c r="E204" s="9" t="s">
        <v>271</v>
      </c>
      <c r="F204" s="8">
        <v>0</v>
      </c>
      <c r="G204" s="8">
        <v>24673400</v>
      </c>
      <c r="H204" s="8">
        <v>24673400</v>
      </c>
      <c r="I204" s="22">
        <f t="shared" si="21"/>
        <v>100</v>
      </c>
    </row>
    <row r="205" spans="1:9" ht="63">
      <c r="A205" s="23">
        <v>194</v>
      </c>
      <c r="B205" s="2" t="s">
        <v>133</v>
      </c>
      <c r="C205" s="2" t="s">
        <v>272</v>
      </c>
      <c r="D205" s="2" t="s">
        <v>218</v>
      </c>
      <c r="E205" s="7" t="s">
        <v>273</v>
      </c>
      <c r="F205" s="8">
        <v>105990800</v>
      </c>
      <c r="G205" s="8">
        <v>105990800</v>
      </c>
      <c r="H205" s="8">
        <v>105990800</v>
      </c>
      <c r="I205" s="22">
        <f t="shared" ref="I205:I262" si="30">H205/G205*100</f>
        <v>100</v>
      </c>
    </row>
    <row r="206" spans="1:9" ht="94.5">
      <c r="A206" s="11">
        <v>195</v>
      </c>
      <c r="B206" s="2" t="s">
        <v>133</v>
      </c>
      <c r="C206" s="2" t="s">
        <v>274</v>
      </c>
      <c r="D206" s="2" t="s">
        <v>218</v>
      </c>
      <c r="E206" s="9" t="s">
        <v>275</v>
      </c>
      <c r="F206" s="8">
        <v>296000</v>
      </c>
      <c r="G206" s="8">
        <v>296000</v>
      </c>
      <c r="H206" s="8">
        <v>86325</v>
      </c>
      <c r="I206" s="22">
        <f t="shared" si="30"/>
        <v>29.163851351351351</v>
      </c>
    </row>
    <row r="207" spans="1:9" ht="189">
      <c r="A207" s="23">
        <v>196</v>
      </c>
      <c r="B207" s="2" t="s">
        <v>133</v>
      </c>
      <c r="C207" s="2" t="s">
        <v>276</v>
      </c>
      <c r="D207" s="2" t="s">
        <v>218</v>
      </c>
      <c r="E207" s="9" t="s">
        <v>277</v>
      </c>
      <c r="F207" s="8">
        <v>0</v>
      </c>
      <c r="G207" s="8">
        <v>16183400</v>
      </c>
      <c r="H207" s="8">
        <v>15973048.92</v>
      </c>
      <c r="I207" s="22">
        <f t="shared" si="30"/>
        <v>98.700204654151776</v>
      </c>
    </row>
    <row r="208" spans="1:9" ht="330.75">
      <c r="A208" s="11">
        <v>197</v>
      </c>
      <c r="B208" s="2" t="s">
        <v>133</v>
      </c>
      <c r="C208" s="2" t="s">
        <v>278</v>
      </c>
      <c r="D208" s="2" t="s">
        <v>218</v>
      </c>
      <c r="E208" s="9" t="s">
        <v>279</v>
      </c>
      <c r="F208" s="8">
        <v>0</v>
      </c>
      <c r="G208" s="8">
        <v>20000000</v>
      </c>
      <c r="H208" s="8">
        <v>0</v>
      </c>
      <c r="I208" s="22">
        <f t="shared" si="30"/>
        <v>0</v>
      </c>
    </row>
    <row r="209" spans="1:9" ht="126">
      <c r="A209" s="11">
        <v>198</v>
      </c>
      <c r="B209" s="2" t="s">
        <v>133</v>
      </c>
      <c r="C209" s="2" t="s">
        <v>280</v>
      </c>
      <c r="D209" s="2" t="s">
        <v>218</v>
      </c>
      <c r="E209" s="9" t="s">
        <v>281</v>
      </c>
      <c r="F209" s="8">
        <v>5636200</v>
      </c>
      <c r="G209" s="8">
        <v>5636200</v>
      </c>
      <c r="H209" s="8">
        <v>4636903.47</v>
      </c>
      <c r="I209" s="22">
        <f t="shared" si="30"/>
        <v>82.270030694439512</v>
      </c>
    </row>
    <row r="210" spans="1:9" ht="189">
      <c r="A210" s="23">
        <v>199</v>
      </c>
      <c r="B210" s="2" t="s">
        <v>133</v>
      </c>
      <c r="C210" s="2" t="s">
        <v>282</v>
      </c>
      <c r="D210" s="2" t="s">
        <v>218</v>
      </c>
      <c r="E210" s="9" t="s">
        <v>283</v>
      </c>
      <c r="F210" s="8">
        <v>0</v>
      </c>
      <c r="G210" s="8">
        <v>600700</v>
      </c>
      <c r="H210" s="8">
        <v>215079.31</v>
      </c>
      <c r="I210" s="22">
        <f t="shared" si="30"/>
        <v>35.804779424005332</v>
      </c>
    </row>
    <row r="211" spans="1:9" ht="110.25">
      <c r="A211" s="11">
        <v>200</v>
      </c>
      <c r="B211" s="2" t="s">
        <v>133</v>
      </c>
      <c r="C211" s="2" t="s">
        <v>284</v>
      </c>
      <c r="D211" s="2" t="s">
        <v>218</v>
      </c>
      <c r="E211" s="9" t="s">
        <v>285</v>
      </c>
      <c r="F211" s="8">
        <v>10902800</v>
      </c>
      <c r="G211" s="8">
        <v>9958200</v>
      </c>
      <c r="H211" s="8">
        <v>9958200</v>
      </c>
      <c r="I211" s="22">
        <f t="shared" si="30"/>
        <v>100</v>
      </c>
    </row>
    <row r="212" spans="1:9" ht="78.75">
      <c r="A212" s="23">
        <v>201</v>
      </c>
      <c r="B212" s="2" t="s">
        <v>133</v>
      </c>
      <c r="C212" s="2" t="s">
        <v>286</v>
      </c>
      <c r="D212" s="2" t="s">
        <v>218</v>
      </c>
      <c r="E212" s="7" t="s">
        <v>287</v>
      </c>
      <c r="F212" s="8">
        <v>0</v>
      </c>
      <c r="G212" s="8">
        <v>3170580</v>
      </c>
      <c r="H212" s="8">
        <v>3154727.1</v>
      </c>
      <c r="I212" s="22">
        <f t="shared" si="30"/>
        <v>99.5</v>
      </c>
    </row>
    <row r="213" spans="1:9" ht="94.5">
      <c r="A213" s="11">
        <v>202</v>
      </c>
      <c r="B213" s="2" t="s">
        <v>133</v>
      </c>
      <c r="C213" s="2" t="s">
        <v>288</v>
      </c>
      <c r="D213" s="2" t="s">
        <v>218</v>
      </c>
      <c r="E213" s="9" t="s">
        <v>289</v>
      </c>
      <c r="F213" s="8">
        <v>0</v>
      </c>
      <c r="G213" s="8">
        <v>10000000</v>
      </c>
      <c r="H213" s="8">
        <v>10000000</v>
      </c>
      <c r="I213" s="22">
        <f t="shared" si="30"/>
        <v>100</v>
      </c>
    </row>
    <row r="214" spans="1:9" ht="236.25">
      <c r="A214" s="11">
        <v>203</v>
      </c>
      <c r="B214" s="2" t="s">
        <v>133</v>
      </c>
      <c r="C214" s="2" t="s">
        <v>290</v>
      </c>
      <c r="D214" s="2" t="s">
        <v>218</v>
      </c>
      <c r="E214" s="9" t="s">
        <v>291</v>
      </c>
      <c r="F214" s="8">
        <v>69709100</v>
      </c>
      <c r="G214" s="8">
        <v>89806411</v>
      </c>
      <c r="H214" s="8">
        <v>80459000</v>
      </c>
      <c r="I214" s="22">
        <f t="shared" si="30"/>
        <v>89.591599423787244</v>
      </c>
    </row>
    <row r="215" spans="1:9" ht="204.75">
      <c r="A215" s="23">
        <v>204</v>
      </c>
      <c r="B215" s="2" t="s">
        <v>133</v>
      </c>
      <c r="C215" s="2" t="s">
        <v>292</v>
      </c>
      <c r="D215" s="2" t="s">
        <v>218</v>
      </c>
      <c r="E215" s="9" t="s">
        <v>293</v>
      </c>
      <c r="F215" s="8">
        <v>14856100</v>
      </c>
      <c r="G215" s="8">
        <v>14621528.77</v>
      </c>
      <c r="H215" s="8">
        <v>14621528.77</v>
      </c>
      <c r="I215" s="22">
        <f t="shared" si="30"/>
        <v>100</v>
      </c>
    </row>
    <row r="216" spans="1:9" ht="252">
      <c r="A216" s="11">
        <v>205</v>
      </c>
      <c r="B216" s="2" t="s">
        <v>133</v>
      </c>
      <c r="C216" s="2" t="s">
        <v>294</v>
      </c>
      <c r="D216" s="2" t="s">
        <v>218</v>
      </c>
      <c r="E216" s="9" t="s">
        <v>295</v>
      </c>
      <c r="F216" s="8">
        <v>49300</v>
      </c>
      <c r="G216" s="8">
        <v>51714.58</v>
      </c>
      <c r="H216" s="8">
        <v>51714.58</v>
      </c>
      <c r="I216" s="22">
        <f t="shared" si="30"/>
        <v>100</v>
      </c>
    </row>
    <row r="217" spans="1:9" ht="220.5">
      <c r="A217" s="23">
        <v>206</v>
      </c>
      <c r="B217" s="2" t="s">
        <v>133</v>
      </c>
      <c r="C217" s="2" t="s">
        <v>296</v>
      </c>
      <c r="D217" s="2" t="s">
        <v>218</v>
      </c>
      <c r="E217" s="9" t="s">
        <v>297</v>
      </c>
      <c r="F217" s="8">
        <v>76821400</v>
      </c>
      <c r="G217" s="8">
        <v>50213316</v>
      </c>
      <c r="H217" s="8">
        <v>49991310</v>
      </c>
      <c r="I217" s="22">
        <f t="shared" si="30"/>
        <v>99.557874249930038</v>
      </c>
    </row>
    <row r="218" spans="1:9" ht="220.5">
      <c r="A218" s="11">
        <v>207</v>
      </c>
      <c r="B218" s="2" t="s">
        <v>133</v>
      </c>
      <c r="C218" s="2" t="s">
        <v>298</v>
      </c>
      <c r="D218" s="2" t="s">
        <v>218</v>
      </c>
      <c r="E218" s="9" t="s">
        <v>299</v>
      </c>
      <c r="F218" s="8">
        <v>43483600</v>
      </c>
      <c r="G218" s="8">
        <v>43455535.799999997</v>
      </c>
      <c r="H218" s="8">
        <v>43455535.799999997</v>
      </c>
      <c r="I218" s="22">
        <f t="shared" si="30"/>
        <v>100</v>
      </c>
    </row>
    <row r="219" spans="1:9" ht="189">
      <c r="A219" s="11">
        <v>208</v>
      </c>
      <c r="B219" s="2" t="s">
        <v>133</v>
      </c>
      <c r="C219" s="2" t="s">
        <v>300</v>
      </c>
      <c r="D219" s="2" t="s">
        <v>218</v>
      </c>
      <c r="E219" s="9" t="s">
        <v>301</v>
      </c>
      <c r="F219" s="8">
        <v>21117600</v>
      </c>
      <c r="G219" s="8">
        <v>19540205.809999999</v>
      </c>
      <c r="H219" s="8">
        <v>19540205.809999999</v>
      </c>
      <c r="I219" s="22">
        <f t="shared" si="30"/>
        <v>100</v>
      </c>
    </row>
    <row r="220" spans="1:9" ht="236.25">
      <c r="A220" s="23">
        <v>209</v>
      </c>
      <c r="B220" s="2" t="s">
        <v>133</v>
      </c>
      <c r="C220" s="2" t="s">
        <v>302</v>
      </c>
      <c r="D220" s="2" t="s">
        <v>218</v>
      </c>
      <c r="E220" s="9" t="s">
        <v>303</v>
      </c>
      <c r="F220" s="8">
        <v>3164500</v>
      </c>
      <c r="G220" s="8">
        <v>2892837.51</v>
      </c>
      <c r="H220" s="8">
        <v>2887837.51</v>
      </c>
      <c r="I220" s="22">
        <f t="shared" si="30"/>
        <v>99.827159320815085</v>
      </c>
    </row>
    <row r="221" spans="1:9" ht="236.25">
      <c r="A221" s="11">
        <v>210</v>
      </c>
      <c r="B221" s="2" t="s">
        <v>133</v>
      </c>
      <c r="C221" s="2" t="s">
        <v>304</v>
      </c>
      <c r="D221" s="2" t="s">
        <v>218</v>
      </c>
      <c r="E221" s="9" t="s">
        <v>305</v>
      </c>
      <c r="F221" s="8">
        <v>173200200</v>
      </c>
      <c r="G221" s="8">
        <v>146131000</v>
      </c>
      <c r="H221" s="8">
        <v>143724100</v>
      </c>
      <c r="I221" s="22">
        <f t="shared" si="30"/>
        <v>98.352916219008961</v>
      </c>
    </row>
    <row r="222" spans="1:9" ht="126">
      <c r="A222" s="23">
        <v>211</v>
      </c>
      <c r="B222" s="2" t="s">
        <v>133</v>
      </c>
      <c r="C222" s="2" t="s">
        <v>306</v>
      </c>
      <c r="D222" s="2" t="s">
        <v>218</v>
      </c>
      <c r="E222" s="9" t="s">
        <v>307</v>
      </c>
      <c r="F222" s="8">
        <v>38450700</v>
      </c>
      <c r="G222" s="8">
        <v>35462890</v>
      </c>
      <c r="H222" s="8">
        <v>35462890</v>
      </c>
      <c r="I222" s="22">
        <f t="shared" si="30"/>
        <v>100</v>
      </c>
    </row>
    <row r="223" spans="1:9" ht="204.75">
      <c r="A223" s="11">
        <v>212</v>
      </c>
      <c r="B223" s="2" t="s">
        <v>133</v>
      </c>
      <c r="C223" s="2" t="s">
        <v>308</v>
      </c>
      <c r="D223" s="2" t="s">
        <v>218</v>
      </c>
      <c r="E223" s="9" t="s">
        <v>309</v>
      </c>
      <c r="F223" s="8">
        <v>31725600</v>
      </c>
      <c r="G223" s="8">
        <v>31336992</v>
      </c>
      <c r="H223" s="8">
        <v>31336992</v>
      </c>
      <c r="I223" s="22">
        <f t="shared" si="30"/>
        <v>100</v>
      </c>
    </row>
    <row r="224" spans="1:9" ht="362.25">
      <c r="A224" s="11">
        <v>213</v>
      </c>
      <c r="B224" s="2" t="s">
        <v>133</v>
      </c>
      <c r="C224" s="2" t="s">
        <v>310</v>
      </c>
      <c r="D224" s="2" t="s">
        <v>218</v>
      </c>
      <c r="E224" s="9" t="s">
        <v>311</v>
      </c>
      <c r="F224" s="8">
        <v>232200</v>
      </c>
      <c r="G224" s="8">
        <v>230401.2</v>
      </c>
      <c r="H224" s="8">
        <v>230401.2</v>
      </c>
      <c r="I224" s="22">
        <f t="shared" si="30"/>
        <v>100</v>
      </c>
    </row>
    <row r="225" spans="1:9" ht="189">
      <c r="A225" s="23">
        <v>214</v>
      </c>
      <c r="B225" s="2" t="s">
        <v>133</v>
      </c>
      <c r="C225" s="2" t="s">
        <v>312</v>
      </c>
      <c r="D225" s="2" t="s">
        <v>218</v>
      </c>
      <c r="E225" s="9" t="s">
        <v>313</v>
      </c>
      <c r="F225" s="8">
        <v>1296500</v>
      </c>
      <c r="G225" s="8">
        <v>1633842.07</v>
      </c>
      <c r="H225" s="8">
        <v>1633842.07</v>
      </c>
      <c r="I225" s="22">
        <f t="shared" si="30"/>
        <v>100</v>
      </c>
    </row>
    <row r="226" spans="1:9" ht="204.75">
      <c r="A226" s="11">
        <v>215</v>
      </c>
      <c r="B226" s="2" t="s">
        <v>133</v>
      </c>
      <c r="C226" s="2" t="s">
        <v>314</v>
      </c>
      <c r="D226" s="2" t="s">
        <v>218</v>
      </c>
      <c r="E226" s="9" t="s">
        <v>315</v>
      </c>
      <c r="F226" s="8">
        <v>1203700</v>
      </c>
      <c r="G226" s="8">
        <v>1157063.3999999999</v>
      </c>
      <c r="H226" s="8">
        <v>1157063.3999999999</v>
      </c>
      <c r="I226" s="22">
        <f t="shared" si="30"/>
        <v>100</v>
      </c>
    </row>
    <row r="227" spans="1:9" ht="252">
      <c r="A227" s="23">
        <v>216</v>
      </c>
      <c r="B227" s="2" t="s">
        <v>133</v>
      </c>
      <c r="C227" s="2" t="s">
        <v>316</v>
      </c>
      <c r="D227" s="2" t="s">
        <v>218</v>
      </c>
      <c r="E227" s="9" t="s">
        <v>317</v>
      </c>
      <c r="F227" s="8">
        <v>40300</v>
      </c>
      <c r="G227" s="8">
        <v>29148.27</v>
      </c>
      <c r="H227" s="8">
        <v>21747</v>
      </c>
      <c r="I227" s="22">
        <f t="shared" si="30"/>
        <v>74.608201447290014</v>
      </c>
    </row>
    <row r="228" spans="1:9" ht="189">
      <c r="A228" s="11">
        <v>217</v>
      </c>
      <c r="B228" s="2" t="s">
        <v>133</v>
      </c>
      <c r="C228" s="2" t="s">
        <v>318</v>
      </c>
      <c r="D228" s="2" t="s">
        <v>218</v>
      </c>
      <c r="E228" s="9" t="s">
        <v>319</v>
      </c>
      <c r="F228" s="8">
        <v>227000</v>
      </c>
      <c r="G228" s="8">
        <v>528805.94999999995</v>
      </c>
      <c r="H228" s="8">
        <v>410262.1</v>
      </c>
      <c r="I228" s="22">
        <f t="shared" si="30"/>
        <v>77.582731434848654</v>
      </c>
    </row>
    <row r="229" spans="1:9" ht="220.5">
      <c r="A229" s="11">
        <v>218</v>
      </c>
      <c r="B229" s="2" t="s">
        <v>133</v>
      </c>
      <c r="C229" s="2" t="s">
        <v>320</v>
      </c>
      <c r="D229" s="2" t="s">
        <v>218</v>
      </c>
      <c r="E229" s="9" t="s">
        <v>321</v>
      </c>
      <c r="F229" s="8">
        <v>46100</v>
      </c>
      <c r="G229" s="8">
        <v>70190.350000000006</v>
      </c>
      <c r="H229" s="8">
        <v>70190.350000000006</v>
      </c>
      <c r="I229" s="22">
        <f t="shared" si="30"/>
        <v>100</v>
      </c>
    </row>
    <row r="230" spans="1:9" ht="204.75">
      <c r="A230" s="23">
        <v>219</v>
      </c>
      <c r="B230" s="2" t="s">
        <v>133</v>
      </c>
      <c r="C230" s="2" t="s">
        <v>322</v>
      </c>
      <c r="D230" s="2" t="s">
        <v>218</v>
      </c>
      <c r="E230" s="9" t="s">
        <v>323</v>
      </c>
      <c r="F230" s="8">
        <v>32200</v>
      </c>
      <c r="G230" s="8">
        <v>19879.919999999998</v>
      </c>
      <c r="H230" s="8">
        <v>19879.919999999998</v>
      </c>
      <c r="I230" s="22">
        <f t="shared" si="30"/>
        <v>100</v>
      </c>
    </row>
    <row r="231" spans="1:9" ht="252">
      <c r="A231" s="11">
        <v>220</v>
      </c>
      <c r="B231" s="2" t="s">
        <v>133</v>
      </c>
      <c r="C231" s="2" t="s">
        <v>324</v>
      </c>
      <c r="D231" s="2" t="s">
        <v>218</v>
      </c>
      <c r="E231" s="9" t="s">
        <v>325</v>
      </c>
      <c r="F231" s="8">
        <v>91700</v>
      </c>
      <c r="G231" s="8">
        <v>91686.79</v>
      </c>
      <c r="H231" s="8">
        <v>75810.600000000006</v>
      </c>
      <c r="I231" s="22">
        <f t="shared" si="30"/>
        <v>82.684321263728407</v>
      </c>
    </row>
    <row r="232" spans="1:9" ht="220.5">
      <c r="A232" s="23">
        <v>221</v>
      </c>
      <c r="B232" s="2" t="s">
        <v>133</v>
      </c>
      <c r="C232" s="2" t="s">
        <v>326</v>
      </c>
      <c r="D232" s="2" t="s">
        <v>218</v>
      </c>
      <c r="E232" s="9" t="s">
        <v>327</v>
      </c>
      <c r="F232" s="8">
        <v>198500</v>
      </c>
      <c r="G232" s="8">
        <v>389060</v>
      </c>
      <c r="H232" s="8">
        <v>389054.3</v>
      </c>
      <c r="I232" s="22">
        <f t="shared" si="30"/>
        <v>99.998534930344931</v>
      </c>
    </row>
    <row r="233" spans="1:9" ht="189">
      <c r="A233" s="11">
        <v>222</v>
      </c>
      <c r="B233" s="2" t="s">
        <v>133</v>
      </c>
      <c r="C233" s="2" t="s">
        <v>328</v>
      </c>
      <c r="D233" s="2" t="s">
        <v>218</v>
      </c>
      <c r="E233" s="9" t="s">
        <v>329</v>
      </c>
      <c r="F233" s="8">
        <v>1006000</v>
      </c>
      <c r="G233" s="8">
        <v>0</v>
      </c>
      <c r="H233" s="8">
        <v>0</v>
      </c>
      <c r="I233" s="22">
        <v>0</v>
      </c>
    </row>
    <row r="234" spans="1:9" ht="204.75">
      <c r="A234" s="11">
        <v>223</v>
      </c>
      <c r="B234" s="2" t="s">
        <v>133</v>
      </c>
      <c r="C234" s="2" t="s">
        <v>330</v>
      </c>
      <c r="D234" s="2" t="s">
        <v>218</v>
      </c>
      <c r="E234" s="9" t="s">
        <v>331</v>
      </c>
      <c r="F234" s="8">
        <v>2008900</v>
      </c>
      <c r="G234" s="8">
        <v>1943414.8</v>
      </c>
      <c r="H234" s="8">
        <v>1822949.71</v>
      </c>
      <c r="I234" s="22">
        <f t="shared" si="30"/>
        <v>93.801370144963386</v>
      </c>
    </row>
    <row r="235" spans="1:9" ht="157.5">
      <c r="A235" s="23">
        <v>224</v>
      </c>
      <c r="B235" s="2" t="s">
        <v>133</v>
      </c>
      <c r="C235" s="2" t="s">
        <v>332</v>
      </c>
      <c r="D235" s="2" t="s">
        <v>218</v>
      </c>
      <c r="E235" s="9" t="s">
        <v>333</v>
      </c>
      <c r="F235" s="8">
        <v>785900</v>
      </c>
      <c r="G235" s="8">
        <v>810985.63</v>
      </c>
      <c r="H235" s="8">
        <v>810985.63</v>
      </c>
      <c r="I235" s="22">
        <f t="shared" si="30"/>
        <v>100</v>
      </c>
    </row>
    <row r="236" spans="1:9" ht="157.5">
      <c r="A236" s="11">
        <v>225</v>
      </c>
      <c r="B236" s="2" t="s">
        <v>133</v>
      </c>
      <c r="C236" s="2" t="s">
        <v>334</v>
      </c>
      <c r="D236" s="2" t="s">
        <v>218</v>
      </c>
      <c r="E236" s="9" t="s">
        <v>335</v>
      </c>
      <c r="F236" s="8">
        <v>187200</v>
      </c>
      <c r="G236" s="8">
        <v>168492.54</v>
      </c>
      <c r="H236" s="8">
        <v>168492.42</v>
      </c>
      <c r="I236" s="22">
        <f t="shared" si="30"/>
        <v>99.999928780229681</v>
      </c>
    </row>
    <row r="237" spans="1:9" ht="236.25">
      <c r="A237" s="23">
        <v>226</v>
      </c>
      <c r="B237" s="2" t="s">
        <v>133</v>
      </c>
      <c r="C237" s="2" t="s">
        <v>336</v>
      </c>
      <c r="D237" s="2" t="s">
        <v>218</v>
      </c>
      <c r="E237" s="9" t="s">
        <v>337</v>
      </c>
      <c r="F237" s="8">
        <v>23700</v>
      </c>
      <c r="G237" s="8">
        <v>20137.38</v>
      </c>
      <c r="H237" s="8">
        <v>20137.38</v>
      </c>
      <c r="I237" s="22">
        <f t="shared" si="30"/>
        <v>100</v>
      </c>
    </row>
    <row r="238" spans="1:9" ht="236.25">
      <c r="A238" s="11">
        <v>227</v>
      </c>
      <c r="B238" s="2" t="s">
        <v>133</v>
      </c>
      <c r="C238" s="2" t="s">
        <v>338</v>
      </c>
      <c r="D238" s="2" t="s">
        <v>218</v>
      </c>
      <c r="E238" s="9" t="s">
        <v>339</v>
      </c>
      <c r="F238" s="8">
        <v>263900</v>
      </c>
      <c r="G238" s="8">
        <v>287044.02</v>
      </c>
      <c r="H238" s="8">
        <v>287044.02</v>
      </c>
      <c r="I238" s="22">
        <f t="shared" si="30"/>
        <v>100</v>
      </c>
    </row>
    <row r="239" spans="1:9" ht="252">
      <c r="A239" s="11">
        <v>228</v>
      </c>
      <c r="B239" s="2" t="s">
        <v>133</v>
      </c>
      <c r="C239" s="2" t="s">
        <v>340</v>
      </c>
      <c r="D239" s="2" t="s">
        <v>218</v>
      </c>
      <c r="E239" s="9" t="s">
        <v>341</v>
      </c>
      <c r="F239" s="8">
        <v>54600</v>
      </c>
      <c r="G239" s="8">
        <v>0</v>
      </c>
      <c r="H239" s="8">
        <v>0</v>
      </c>
      <c r="I239" s="22">
        <v>0</v>
      </c>
    </row>
    <row r="240" spans="1:9" ht="173.25">
      <c r="A240" s="23">
        <v>229</v>
      </c>
      <c r="B240" s="2" t="s">
        <v>133</v>
      </c>
      <c r="C240" s="2" t="s">
        <v>342</v>
      </c>
      <c r="D240" s="2" t="s">
        <v>218</v>
      </c>
      <c r="E240" s="9" t="s">
        <v>343</v>
      </c>
      <c r="F240" s="8">
        <v>0</v>
      </c>
      <c r="G240" s="8">
        <v>30000</v>
      </c>
      <c r="H240" s="8">
        <v>29471.1</v>
      </c>
      <c r="I240" s="22">
        <f t="shared" si="30"/>
        <v>98.236999999999995</v>
      </c>
    </row>
    <row r="241" spans="1:9" ht="267.75">
      <c r="A241" s="11">
        <v>230</v>
      </c>
      <c r="B241" s="2" t="s">
        <v>133</v>
      </c>
      <c r="C241" s="2" t="s">
        <v>344</v>
      </c>
      <c r="D241" s="2" t="s">
        <v>218</v>
      </c>
      <c r="E241" s="9" t="s">
        <v>345</v>
      </c>
      <c r="F241" s="8">
        <v>1574600</v>
      </c>
      <c r="G241" s="8">
        <v>1574600</v>
      </c>
      <c r="H241" s="8">
        <v>1574600</v>
      </c>
      <c r="I241" s="22">
        <f t="shared" si="30"/>
        <v>100</v>
      </c>
    </row>
    <row r="242" spans="1:9" ht="220.5">
      <c r="A242" s="23">
        <v>231</v>
      </c>
      <c r="B242" s="2" t="s">
        <v>133</v>
      </c>
      <c r="C242" s="2" t="s">
        <v>346</v>
      </c>
      <c r="D242" s="2" t="s">
        <v>218</v>
      </c>
      <c r="E242" s="9" t="s">
        <v>347</v>
      </c>
      <c r="F242" s="8">
        <v>892300</v>
      </c>
      <c r="G242" s="8">
        <v>886633.5</v>
      </c>
      <c r="H242" s="8">
        <v>886334.15</v>
      </c>
      <c r="I242" s="22">
        <f t="shared" si="30"/>
        <v>99.966237458882389</v>
      </c>
    </row>
    <row r="243" spans="1:9" ht="126">
      <c r="A243" s="11">
        <v>232</v>
      </c>
      <c r="B243" s="2" t="s">
        <v>133</v>
      </c>
      <c r="C243" s="2" t="s">
        <v>348</v>
      </c>
      <c r="D243" s="2" t="s">
        <v>218</v>
      </c>
      <c r="E243" s="9" t="s">
        <v>349</v>
      </c>
      <c r="F243" s="8">
        <v>0</v>
      </c>
      <c r="G243" s="8">
        <v>351400</v>
      </c>
      <c r="H243" s="8">
        <v>251400</v>
      </c>
      <c r="I243" s="22">
        <f t="shared" si="30"/>
        <v>71.54240182128629</v>
      </c>
    </row>
    <row r="244" spans="1:9" ht="189">
      <c r="A244" s="11">
        <v>233</v>
      </c>
      <c r="B244" s="2" t="s">
        <v>133</v>
      </c>
      <c r="C244" s="2" t="s">
        <v>350</v>
      </c>
      <c r="D244" s="2" t="s">
        <v>218</v>
      </c>
      <c r="E244" s="9" t="s">
        <v>351</v>
      </c>
      <c r="F244" s="8">
        <v>39743300</v>
      </c>
      <c r="G244" s="8">
        <v>39347300</v>
      </c>
      <c r="H244" s="8">
        <v>39347300</v>
      </c>
      <c r="I244" s="22">
        <f t="shared" si="30"/>
        <v>100</v>
      </c>
    </row>
    <row r="245" spans="1:9" ht="141.75">
      <c r="A245" s="23">
        <v>234</v>
      </c>
      <c r="B245" s="2" t="s">
        <v>133</v>
      </c>
      <c r="C245" s="2" t="s">
        <v>352</v>
      </c>
      <c r="D245" s="2" t="s">
        <v>218</v>
      </c>
      <c r="E245" s="9" t="s">
        <v>353</v>
      </c>
      <c r="F245" s="8">
        <v>522500</v>
      </c>
      <c r="G245" s="8">
        <v>516700</v>
      </c>
      <c r="H245" s="8">
        <v>489050.68</v>
      </c>
      <c r="I245" s="22">
        <f t="shared" si="30"/>
        <v>94.648863944261663</v>
      </c>
    </row>
    <row r="246" spans="1:9" ht="173.25">
      <c r="A246" s="11">
        <v>235</v>
      </c>
      <c r="B246" s="2" t="s">
        <v>133</v>
      </c>
      <c r="C246" s="2" t="s">
        <v>354</v>
      </c>
      <c r="D246" s="2" t="s">
        <v>218</v>
      </c>
      <c r="E246" s="9" t="s">
        <v>355</v>
      </c>
      <c r="F246" s="8">
        <v>601000</v>
      </c>
      <c r="G246" s="8">
        <v>601000</v>
      </c>
      <c r="H246" s="8">
        <v>583634.6</v>
      </c>
      <c r="I246" s="22">
        <f t="shared" si="30"/>
        <v>97.110582362728778</v>
      </c>
    </row>
    <row r="247" spans="1:9" ht="126">
      <c r="A247" s="23">
        <v>236</v>
      </c>
      <c r="B247" s="2" t="s">
        <v>133</v>
      </c>
      <c r="C247" s="2" t="s">
        <v>356</v>
      </c>
      <c r="D247" s="2" t="s">
        <v>218</v>
      </c>
      <c r="E247" s="9" t="s">
        <v>357</v>
      </c>
      <c r="F247" s="8">
        <v>405700</v>
      </c>
      <c r="G247" s="8">
        <v>368700</v>
      </c>
      <c r="H247" s="8">
        <v>368700</v>
      </c>
      <c r="I247" s="22">
        <f t="shared" si="30"/>
        <v>100</v>
      </c>
    </row>
    <row r="248" spans="1:9" ht="157.5">
      <c r="A248" s="11">
        <v>237</v>
      </c>
      <c r="B248" s="2" t="s">
        <v>133</v>
      </c>
      <c r="C248" s="2" t="s">
        <v>358</v>
      </c>
      <c r="D248" s="2" t="s">
        <v>218</v>
      </c>
      <c r="E248" s="9" t="s">
        <v>359</v>
      </c>
      <c r="F248" s="8">
        <v>3655600</v>
      </c>
      <c r="G248" s="8">
        <v>3614800</v>
      </c>
      <c r="H248" s="8">
        <v>3098329.81</v>
      </c>
      <c r="I248" s="22">
        <f t="shared" si="30"/>
        <v>85.712343974770391</v>
      </c>
    </row>
    <row r="249" spans="1:9" ht="315">
      <c r="A249" s="11">
        <v>238</v>
      </c>
      <c r="B249" s="2" t="s">
        <v>133</v>
      </c>
      <c r="C249" s="2" t="s">
        <v>360</v>
      </c>
      <c r="D249" s="2" t="s">
        <v>218</v>
      </c>
      <c r="E249" s="9" t="s">
        <v>361</v>
      </c>
      <c r="F249" s="8">
        <v>1785000</v>
      </c>
      <c r="G249" s="8">
        <v>2082500</v>
      </c>
      <c r="H249" s="8">
        <v>2082500</v>
      </c>
      <c r="I249" s="22">
        <f t="shared" si="30"/>
        <v>100</v>
      </c>
    </row>
    <row r="250" spans="1:9" ht="299.25">
      <c r="A250" s="23">
        <v>239</v>
      </c>
      <c r="B250" s="2" t="s">
        <v>133</v>
      </c>
      <c r="C250" s="2" t="s">
        <v>362</v>
      </c>
      <c r="D250" s="2" t="s">
        <v>218</v>
      </c>
      <c r="E250" s="9" t="s">
        <v>363</v>
      </c>
      <c r="F250" s="8">
        <v>68554400</v>
      </c>
      <c r="G250" s="8">
        <v>82878761.930000007</v>
      </c>
      <c r="H250" s="8">
        <v>78473000</v>
      </c>
      <c r="I250" s="22">
        <f t="shared" si="30"/>
        <v>94.684088145861608</v>
      </c>
    </row>
    <row r="251" spans="1:9" ht="299.25">
      <c r="A251" s="11">
        <v>240</v>
      </c>
      <c r="B251" s="2" t="s">
        <v>133</v>
      </c>
      <c r="C251" s="2" t="s">
        <v>364</v>
      </c>
      <c r="D251" s="2" t="s">
        <v>218</v>
      </c>
      <c r="E251" s="9" t="s">
        <v>365</v>
      </c>
      <c r="F251" s="8">
        <v>364061600</v>
      </c>
      <c r="G251" s="8">
        <v>355962000</v>
      </c>
      <c r="H251" s="8">
        <v>355962000</v>
      </c>
      <c r="I251" s="22">
        <f t="shared" si="30"/>
        <v>100</v>
      </c>
    </row>
    <row r="252" spans="1:9" ht="220.5">
      <c r="A252" s="23">
        <v>241</v>
      </c>
      <c r="B252" s="2" t="s">
        <v>133</v>
      </c>
      <c r="C252" s="2" t="s">
        <v>366</v>
      </c>
      <c r="D252" s="2" t="s">
        <v>218</v>
      </c>
      <c r="E252" s="9" t="s">
        <v>367</v>
      </c>
      <c r="F252" s="8">
        <v>24988600</v>
      </c>
      <c r="G252" s="8">
        <v>24988600</v>
      </c>
      <c r="H252" s="8">
        <v>24219454.75</v>
      </c>
      <c r="I252" s="22">
        <f t="shared" si="30"/>
        <v>96.922015439040194</v>
      </c>
    </row>
    <row r="253" spans="1:9" ht="173.25">
      <c r="A253" s="11">
        <v>242</v>
      </c>
      <c r="B253" s="2" t="s">
        <v>133</v>
      </c>
      <c r="C253" s="2" t="s">
        <v>368</v>
      </c>
      <c r="D253" s="2" t="s">
        <v>218</v>
      </c>
      <c r="E253" s="9" t="s">
        <v>369</v>
      </c>
      <c r="F253" s="8">
        <v>43501700</v>
      </c>
      <c r="G253" s="8">
        <v>48043000</v>
      </c>
      <c r="H253" s="8">
        <v>40396800</v>
      </c>
      <c r="I253" s="22">
        <f t="shared" si="30"/>
        <v>84.084674146077475</v>
      </c>
    </row>
    <row r="254" spans="1:9" ht="220.5">
      <c r="A254" s="11">
        <v>243</v>
      </c>
      <c r="B254" s="2" t="s">
        <v>133</v>
      </c>
      <c r="C254" s="2" t="s">
        <v>370</v>
      </c>
      <c r="D254" s="2" t="s">
        <v>218</v>
      </c>
      <c r="E254" s="9" t="s">
        <v>371</v>
      </c>
      <c r="F254" s="8">
        <v>0</v>
      </c>
      <c r="G254" s="8">
        <v>19138200</v>
      </c>
      <c r="H254" s="8">
        <v>19126077.920000002</v>
      </c>
      <c r="I254" s="22">
        <f t="shared" si="30"/>
        <v>99.936660291981497</v>
      </c>
    </row>
    <row r="255" spans="1:9" ht="299.25">
      <c r="A255" s="23">
        <v>244</v>
      </c>
      <c r="B255" s="2" t="s">
        <v>133</v>
      </c>
      <c r="C255" s="2" t="s">
        <v>372</v>
      </c>
      <c r="D255" s="2" t="s">
        <v>218</v>
      </c>
      <c r="E255" s="9" t="s">
        <v>373</v>
      </c>
      <c r="F255" s="8">
        <v>213927300</v>
      </c>
      <c r="G255" s="8">
        <v>241143600</v>
      </c>
      <c r="H255" s="8">
        <v>241143600</v>
      </c>
      <c r="I255" s="22">
        <f t="shared" si="30"/>
        <v>100</v>
      </c>
    </row>
    <row r="256" spans="1:9" ht="157.5">
      <c r="A256" s="11">
        <v>245</v>
      </c>
      <c r="B256" s="2" t="s">
        <v>133</v>
      </c>
      <c r="C256" s="2" t="s">
        <v>374</v>
      </c>
      <c r="D256" s="2" t="s">
        <v>218</v>
      </c>
      <c r="E256" s="9" t="s">
        <v>375</v>
      </c>
      <c r="F256" s="8">
        <v>1480600</v>
      </c>
      <c r="G256" s="8">
        <v>1463100</v>
      </c>
      <c r="H256" s="8">
        <v>1463100</v>
      </c>
      <c r="I256" s="22">
        <f t="shared" si="30"/>
        <v>100</v>
      </c>
    </row>
    <row r="257" spans="1:9" ht="220.5">
      <c r="A257" s="23">
        <v>246</v>
      </c>
      <c r="B257" s="2" t="s">
        <v>133</v>
      </c>
      <c r="C257" s="2" t="s">
        <v>376</v>
      </c>
      <c r="D257" s="2" t="s">
        <v>218</v>
      </c>
      <c r="E257" s="9" t="s">
        <v>377</v>
      </c>
      <c r="F257" s="8">
        <v>11388600</v>
      </c>
      <c r="G257" s="8">
        <v>11988600</v>
      </c>
      <c r="H257" s="8">
        <v>11393600</v>
      </c>
      <c r="I257" s="22">
        <f t="shared" si="30"/>
        <v>95.036951770848972</v>
      </c>
    </row>
    <row r="258" spans="1:9" ht="220.5">
      <c r="A258" s="11">
        <v>247</v>
      </c>
      <c r="B258" s="2" t="s">
        <v>133</v>
      </c>
      <c r="C258" s="2" t="s">
        <v>378</v>
      </c>
      <c r="D258" s="2" t="s">
        <v>218</v>
      </c>
      <c r="E258" s="9" t="s">
        <v>379</v>
      </c>
      <c r="F258" s="8">
        <v>11658800</v>
      </c>
      <c r="G258" s="8">
        <v>22804700</v>
      </c>
      <c r="H258" s="8">
        <v>22804700</v>
      </c>
      <c r="I258" s="22">
        <f t="shared" si="30"/>
        <v>100</v>
      </c>
    </row>
    <row r="259" spans="1:9" ht="204.75">
      <c r="A259" s="11">
        <v>248</v>
      </c>
      <c r="B259" s="2" t="s">
        <v>133</v>
      </c>
      <c r="C259" s="2" t="s">
        <v>380</v>
      </c>
      <c r="D259" s="2" t="s">
        <v>218</v>
      </c>
      <c r="E259" s="9" t="s">
        <v>381</v>
      </c>
      <c r="F259" s="8">
        <v>8951600</v>
      </c>
      <c r="G259" s="8">
        <v>21360100</v>
      </c>
      <c r="H259" s="8">
        <v>19819282.359999999</v>
      </c>
      <c r="I259" s="22">
        <f t="shared" si="30"/>
        <v>92.786468040879953</v>
      </c>
    </row>
    <row r="260" spans="1:9" ht="63">
      <c r="A260" s="23">
        <v>249</v>
      </c>
      <c r="B260" s="2" t="s">
        <v>133</v>
      </c>
      <c r="C260" s="2" t="s">
        <v>382</v>
      </c>
      <c r="D260" s="2" t="s">
        <v>218</v>
      </c>
      <c r="E260" s="7" t="s">
        <v>383</v>
      </c>
      <c r="F260" s="8">
        <v>0</v>
      </c>
      <c r="G260" s="8">
        <v>1200000</v>
      </c>
      <c r="H260" s="8">
        <v>1200000</v>
      </c>
      <c r="I260" s="22">
        <f t="shared" si="30"/>
        <v>100</v>
      </c>
    </row>
    <row r="261" spans="1:9" ht="63">
      <c r="A261" s="11">
        <v>250</v>
      </c>
      <c r="B261" s="2" t="s">
        <v>133</v>
      </c>
      <c r="C261" s="2" t="s">
        <v>388</v>
      </c>
      <c r="D261" s="2" t="s">
        <v>218</v>
      </c>
      <c r="E261" s="7" t="s">
        <v>389</v>
      </c>
      <c r="F261" s="8">
        <v>0</v>
      </c>
      <c r="G261" s="8">
        <v>-37958653.539999999</v>
      </c>
      <c r="H261" s="8">
        <v>-40484055.039999999</v>
      </c>
      <c r="I261" s="22">
        <f t="shared" si="30"/>
        <v>106.65303235094676</v>
      </c>
    </row>
    <row r="262" spans="1:9">
      <c r="A262" s="11"/>
      <c r="B262" s="5"/>
      <c r="C262" s="38" t="s">
        <v>403</v>
      </c>
      <c r="D262" s="39"/>
      <c r="E262" s="40"/>
      <c r="F262" s="6">
        <v>2489699160</v>
      </c>
      <c r="G262" s="6">
        <v>2824778487.6700001</v>
      </c>
      <c r="H262" s="6">
        <v>2789986141.73</v>
      </c>
      <c r="I262" s="22">
        <f t="shared" si="30"/>
        <v>98.768315954972522</v>
      </c>
    </row>
    <row r="264" spans="1:9">
      <c r="F264" s="19"/>
      <c r="G264" s="19"/>
      <c r="H264" s="19"/>
    </row>
    <row r="266" spans="1:9">
      <c r="F266" s="19"/>
      <c r="G266" s="19"/>
      <c r="H266" s="19"/>
    </row>
  </sheetData>
  <mergeCells count="39">
    <mergeCell ref="A10:A11"/>
    <mergeCell ref="C262:E262"/>
    <mergeCell ref="C91:E91"/>
    <mergeCell ref="F10:F11"/>
    <mergeCell ref="G10:G11"/>
    <mergeCell ref="E10:E11"/>
    <mergeCell ref="B10:D10"/>
    <mergeCell ref="C12:E12"/>
    <mergeCell ref="C17:E17"/>
    <mergeCell ref="C38:E38"/>
    <mergeCell ref="C43:E43"/>
    <mergeCell ref="C46:E46"/>
    <mergeCell ref="C87:E87"/>
    <mergeCell ref="C55:E55"/>
    <mergeCell ref="C64:E64"/>
    <mergeCell ref="C66:E66"/>
    <mergeCell ref="B6:I6"/>
    <mergeCell ref="G1:H1"/>
    <mergeCell ref="G2:I2"/>
    <mergeCell ref="G3:I3"/>
    <mergeCell ref="H10:H11"/>
    <mergeCell ref="I10:I11"/>
    <mergeCell ref="C68:E68"/>
    <mergeCell ref="C70:E70"/>
    <mergeCell ref="C74:E74"/>
    <mergeCell ref="C77:E77"/>
    <mergeCell ref="C79:E79"/>
    <mergeCell ref="C83:E83"/>
    <mergeCell ref="C85:E85"/>
    <mergeCell ref="C159:E159"/>
    <mergeCell ref="C165:E165"/>
    <mergeCell ref="C170:E170"/>
    <mergeCell ref="C172:E172"/>
    <mergeCell ref="C89:E89"/>
    <mergeCell ref="C140:E140"/>
    <mergeCell ref="C147:E147"/>
    <mergeCell ref="C150:E150"/>
    <mergeCell ref="C154:E154"/>
    <mergeCell ref="C156:E156"/>
  </mergeCells>
  <pageMargins left="1.1417322834645669" right="0.55118110236220474" top="0.78740157480314965" bottom="0.78740157480314965" header="0.51181102362204722" footer="0.51181102362204722"/>
  <pageSetup paperSize="9" scale="4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ПресЦентр</cp:lastModifiedBy>
  <cp:lastPrinted>2015-03-30T01:56:32Z</cp:lastPrinted>
  <dcterms:created xsi:type="dcterms:W3CDTF">2002-03-11T10:22:12Z</dcterms:created>
  <dcterms:modified xsi:type="dcterms:W3CDTF">2015-05-27T07:01:25Z</dcterms:modified>
</cp:coreProperties>
</file>